
<file path=[Content_Types].xml><?xml version="1.0" encoding="utf-8"?>
<Types xmlns="http://schemas.openxmlformats.org/package/2006/content-types">
  <Override PartName="/xl/drawings/drawing9.xml" ContentType="application/vnd.openxmlformats-officedocument.drawing+xml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ml.chartshapes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chartsheets/sheet6.xml" ContentType="application/vnd.openxmlformats-officedocument.spreadsheetml.chart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drawings/drawing10.xml" ContentType="application/vnd.openxmlformats-officedocument.drawingml.chartshape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List1" sheetId="1" r:id="rId1"/>
    <sheet name="PEIS Nyquist" sheetId="12" r:id="rId2"/>
    <sheet name="PEIS Bode Z" sheetId="7" r:id="rId3"/>
    <sheet name="PEIS Bode phase" sheetId="8" r:id="rId4"/>
    <sheet name="GEIS Nyquist" sheetId="11" r:id="rId5"/>
    <sheet name="GEIS Bode Z " sheetId="9" r:id="rId6"/>
    <sheet name="GEIS Bode phase " sheetId="10" r:id="rId7"/>
  </sheets>
  <calcPr calcId="124519"/>
</workbook>
</file>

<file path=xl/calcChain.xml><?xml version="1.0" encoding="utf-8"?>
<calcChain xmlns="http://schemas.openxmlformats.org/spreadsheetml/2006/main">
  <c r="K6" i="1"/>
  <c r="K7" s="1"/>
  <c r="K8" s="1"/>
  <c r="K9" s="1"/>
  <c r="K10" s="1"/>
  <c r="K11" s="1"/>
  <c r="K12" s="1"/>
  <c r="K13" s="1"/>
  <c r="K14" s="1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5"/>
  <c r="R5"/>
  <c r="S5" s="1"/>
  <c r="H5" s="1"/>
  <c r="R6"/>
  <c r="S6" s="1"/>
  <c r="H6" s="1"/>
  <c r="R7"/>
  <c r="S7" s="1"/>
  <c r="H7" s="1"/>
  <c r="R8"/>
  <c r="S8" s="1"/>
  <c r="H8" s="1"/>
  <c r="R9"/>
  <c r="S9" s="1"/>
  <c r="H9" s="1"/>
  <c r="R10"/>
  <c r="S10" s="1"/>
  <c r="H10" s="1"/>
  <c r="R11"/>
  <c r="S11" s="1"/>
  <c r="H11" s="1"/>
  <c r="R12"/>
  <c r="S12" s="1"/>
  <c r="H12" s="1"/>
  <c r="R13"/>
  <c r="S13" s="1"/>
  <c r="H13" s="1"/>
  <c r="R14"/>
  <c r="S14" s="1"/>
  <c r="H14" s="1"/>
  <c r="R15"/>
  <c r="S15" s="1"/>
  <c r="H15" s="1"/>
  <c r="R16"/>
  <c r="S16" s="1"/>
  <c r="H16" s="1"/>
  <c r="R17"/>
  <c r="S17" s="1"/>
  <c r="H17" s="1"/>
  <c r="R18"/>
  <c r="S18" s="1"/>
  <c r="H18" s="1"/>
  <c r="R19"/>
  <c r="S19" s="1"/>
  <c r="H19" s="1"/>
  <c r="R20"/>
  <c r="S20" s="1"/>
  <c r="H20" s="1"/>
  <c r="R21"/>
  <c r="S21" s="1"/>
  <c r="H21" s="1"/>
  <c r="R22"/>
  <c r="S22" s="1"/>
  <c r="H22" s="1"/>
  <c r="R23"/>
  <c r="S23" s="1"/>
  <c r="H23" s="1"/>
  <c r="R24"/>
  <c r="S24" s="1"/>
  <c r="H24" s="1"/>
  <c r="R25"/>
  <c r="S25" s="1"/>
  <c r="H25" s="1"/>
  <c r="R26"/>
  <c r="S26" s="1"/>
  <c r="H26" s="1"/>
  <c r="R27"/>
  <c r="S27" s="1"/>
  <c r="H27" s="1"/>
  <c r="R28"/>
  <c r="S28" s="1"/>
  <c r="H28" s="1"/>
  <c r="R29"/>
  <c r="S29" s="1"/>
  <c r="H29" s="1"/>
  <c r="R30"/>
  <c r="S30" s="1"/>
  <c r="H30" s="1"/>
  <c r="R31"/>
  <c r="S31" s="1"/>
  <c r="H31" s="1"/>
  <c r="R32"/>
  <c r="S32" s="1"/>
  <c r="H32" s="1"/>
  <c r="R33"/>
  <c r="S33" s="1"/>
  <c r="H33" s="1"/>
  <c r="R34"/>
  <c r="S34" s="1"/>
  <c r="H34" s="1"/>
  <c r="R35"/>
  <c r="S35" s="1"/>
  <c r="H35" s="1"/>
  <c r="R36"/>
  <c r="S36" s="1"/>
  <c r="H36" s="1"/>
  <c r="R37"/>
  <c r="S37" s="1"/>
  <c r="H37" s="1"/>
  <c r="R38"/>
  <c r="S38" s="1"/>
  <c r="H38" s="1"/>
  <c r="R39"/>
  <c r="S39" s="1"/>
  <c r="H39" s="1"/>
  <c r="R4"/>
  <c r="S4" s="1"/>
  <c r="H4" s="1"/>
  <c r="O5"/>
  <c r="P5" s="1"/>
  <c r="D5" s="1"/>
  <c r="O6"/>
  <c r="P6" s="1"/>
  <c r="D6" s="1"/>
  <c r="O7"/>
  <c r="P7" s="1"/>
  <c r="D7" s="1"/>
  <c r="O8"/>
  <c r="P8" s="1"/>
  <c r="D8" s="1"/>
  <c r="O9"/>
  <c r="P9" s="1"/>
  <c r="D9" s="1"/>
  <c r="O10"/>
  <c r="P10" s="1"/>
  <c r="D10" s="1"/>
  <c r="O11"/>
  <c r="P11" s="1"/>
  <c r="D11" s="1"/>
  <c r="O12"/>
  <c r="P12" s="1"/>
  <c r="D12" s="1"/>
  <c r="O13"/>
  <c r="P13" s="1"/>
  <c r="D13" s="1"/>
  <c r="O14"/>
  <c r="P14" s="1"/>
  <c r="D14" s="1"/>
  <c r="O15"/>
  <c r="P15" s="1"/>
  <c r="D15" s="1"/>
  <c r="O16"/>
  <c r="P16" s="1"/>
  <c r="D16" s="1"/>
  <c r="O17"/>
  <c r="P17" s="1"/>
  <c r="D17" s="1"/>
  <c r="O18"/>
  <c r="P18" s="1"/>
  <c r="D18" s="1"/>
  <c r="O19"/>
  <c r="P19" s="1"/>
  <c r="D19" s="1"/>
  <c r="O20"/>
  <c r="P20" s="1"/>
  <c r="D20" s="1"/>
  <c r="O21"/>
  <c r="P21" s="1"/>
  <c r="D21" s="1"/>
  <c r="O22"/>
  <c r="P22" s="1"/>
  <c r="D22" s="1"/>
  <c r="O23"/>
  <c r="P23" s="1"/>
  <c r="D23" s="1"/>
  <c r="O24"/>
  <c r="P24" s="1"/>
  <c r="D24" s="1"/>
  <c r="O25"/>
  <c r="P25" s="1"/>
  <c r="D25" s="1"/>
  <c r="O26"/>
  <c r="P26" s="1"/>
  <c r="D26" s="1"/>
  <c r="O27"/>
  <c r="P27" s="1"/>
  <c r="D27" s="1"/>
  <c r="O28"/>
  <c r="P28" s="1"/>
  <c r="D28" s="1"/>
  <c r="O29"/>
  <c r="P29" s="1"/>
  <c r="D29" s="1"/>
  <c r="O30"/>
  <c r="P30" s="1"/>
  <c r="D30" s="1"/>
  <c r="O31"/>
  <c r="P31" s="1"/>
  <c r="D31" s="1"/>
  <c r="O32"/>
  <c r="P32" s="1"/>
  <c r="D32" s="1"/>
  <c r="O33"/>
  <c r="P33" s="1"/>
  <c r="D33" s="1"/>
  <c r="O34"/>
  <c r="P34" s="1"/>
  <c r="D34" s="1"/>
  <c r="O35"/>
  <c r="P35" s="1"/>
  <c r="D35" s="1"/>
  <c r="O36"/>
  <c r="P36" s="1"/>
  <c r="D36" s="1"/>
  <c r="O37"/>
  <c r="P37" s="1"/>
  <c r="D37" s="1"/>
  <c r="O38"/>
  <c r="P38" s="1"/>
  <c r="D38" s="1"/>
  <c r="O39"/>
  <c r="P39" s="1"/>
  <c r="D39" s="1"/>
  <c r="O4"/>
  <c r="P4" s="1"/>
  <c r="D4" s="1"/>
</calcChain>
</file>

<file path=xl/sharedStrings.xml><?xml version="1.0" encoding="utf-8"?>
<sst xmlns="http://schemas.openxmlformats.org/spreadsheetml/2006/main" count="13" uniqueCount="10">
  <si>
    <t>Re(Z)/Ohm</t>
  </si>
  <si>
    <t>PEIS</t>
  </si>
  <si>
    <t>GEIS</t>
  </si>
  <si>
    <t>phase</t>
  </si>
  <si>
    <t>PEIS Z</t>
  </si>
  <si>
    <t>PEIS phase radian</t>
  </si>
  <si>
    <t>GEIS Z</t>
  </si>
  <si>
    <t>GEIS phase radian</t>
  </si>
  <si>
    <t>Im(Z)/Ohm</t>
  </si>
  <si>
    <t>frequency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</si>
</sst>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4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2.xml"/><Relationship Id="rId7" Type="http://schemas.openxmlformats.org/officeDocument/2006/relationships/chartsheet" Target="chartsheets/sheet6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5.xml"/><Relationship Id="rId11" Type="http://schemas.openxmlformats.org/officeDocument/2006/relationships/calcChain" Target="calcChain.xml"/><Relationship Id="rId5" Type="http://schemas.openxmlformats.org/officeDocument/2006/relationships/chartsheet" Target="chartsheets/sheet4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3.xml"/><Relationship Id="rId9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28830084059349287"/>
          <c:y val="1.293975455839093E-2"/>
          <c:w val="0.56079712656184177"/>
          <c:h val="0.83836791967977764"/>
        </c:manualLayout>
      </c:layout>
      <c:scatterChart>
        <c:scatterStyle val="smoothMarker"/>
        <c:ser>
          <c:idx val="0"/>
          <c:order val="0"/>
          <c:tx>
            <c:v>PEIS with clips</c:v>
          </c:tx>
          <c:spPr>
            <a:ln w="19050"/>
          </c:spPr>
          <c:marker>
            <c:symbol val="none"/>
          </c:marker>
          <c:xVal>
            <c:numRef>
              <c:f>List1!$B$4:$B$39</c:f>
              <c:numCache>
                <c:formatCode>General</c:formatCode>
                <c:ptCount val="36"/>
                <c:pt idx="0">
                  <c:v>7.9176300000000005E-2</c:v>
                </c:pt>
                <c:pt idx="1">
                  <c:v>7.4523000000000006E-2</c:v>
                </c:pt>
                <c:pt idx="2">
                  <c:v>7.1171799999999993E-2</c:v>
                </c:pt>
                <c:pt idx="3">
                  <c:v>6.88386E-2</c:v>
                </c:pt>
                <c:pt idx="4">
                  <c:v>6.7237199999999997E-2</c:v>
                </c:pt>
                <c:pt idx="5">
                  <c:v>6.6279299999999999E-2</c:v>
                </c:pt>
                <c:pt idx="6">
                  <c:v>6.5886100000000003E-2</c:v>
                </c:pt>
                <c:pt idx="7">
                  <c:v>6.5934699999999999E-2</c:v>
                </c:pt>
                <c:pt idx="8">
                  <c:v>6.6278100000000006E-2</c:v>
                </c:pt>
                <c:pt idx="9">
                  <c:v>6.6830600000000004E-2</c:v>
                </c:pt>
                <c:pt idx="10">
                  <c:v>6.7535700000000004E-2</c:v>
                </c:pt>
                <c:pt idx="11">
                  <c:v>6.8373900000000001E-2</c:v>
                </c:pt>
                <c:pt idx="12">
                  <c:v>6.9308300000000003E-2</c:v>
                </c:pt>
                <c:pt idx="13">
                  <c:v>7.0326799999999995E-2</c:v>
                </c:pt>
                <c:pt idx="14">
                  <c:v>7.1394600000000003E-2</c:v>
                </c:pt>
                <c:pt idx="15">
                  <c:v>7.2466900000000001E-2</c:v>
                </c:pt>
                <c:pt idx="16">
                  <c:v>7.3533399999999999E-2</c:v>
                </c:pt>
                <c:pt idx="17">
                  <c:v>7.4579199999999998E-2</c:v>
                </c:pt>
                <c:pt idx="18">
                  <c:v>7.5611200000000003E-2</c:v>
                </c:pt>
                <c:pt idx="19">
                  <c:v>7.6591800000000002E-2</c:v>
                </c:pt>
                <c:pt idx="20">
                  <c:v>7.7452300000000002E-2</c:v>
                </c:pt>
                <c:pt idx="21">
                  <c:v>7.8149800000000005E-2</c:v>
                </c:pt>
                <c:pt idx="22">
                  <c:v>7.8679200000000005E-2</c:v>
                </c:pt>
                <c:pt idx="23">
                  <c:v>7.9079099999999999E-2</c:v>
                </c:pt>
                <c:pt idx="24">
                  <c:v>7.9395499999999994E-2</c:v>
                </c:pt>
                <c:pt idx="25">
                  <c:v>7.9652200000000006E-2</c:v>
                </c:pt>
                <c:pt idx="26">
                  <c:v>7.99179E-2</c:v>
                </c:pt>
                <c:pt idx="27">
                  <c:v>8.0151799999999995E-2</c:v>
                </c:pt>
                <c:pt idx="28">
                  <c:v>8.0405299999999999E-2</c:v>
                </c:pt>
                <c:pt idx="29">
                  <c:v>8.0666100000000004E-2</c:v>
                </c:pt>
                <c:pt idx="30">
                  <c:v>8.0923499999999995E-2</c:v>
                </c:pt>
                <c:pt idx="31">
                  <c:v>8.1187899999999993E-2</c:v>
                </c:pt>
                <c:pt idx="32">
                  <c:v>8.1497E-2</c:v>
                </c:pt>
                <c:pt idx="33">
                  <c:v>8.1894999999999996E-2</c:v>
                </c:pt>
                <c:pt idx="34">
                  <c:v>8.2343200000000005E-2</c:v>
                </c:pt>
                <c:pt idx="35">
                  <c:v>8.2845299999999997E-2</c:v>
                </c:pt>
              </c:numCache>
            </c:numRef>
          </c:xVal>
          <c:yVal>
            <c:numRef>
              <c:f>List1!$C$4:$C$39</c:f>
              <c:numCache>
                <c:formatCode>General</c:formatCode>
                <c:ptCount val="36"/>
                <c:pt idx="0">
                  <c:v>-9.4392400000000001E-2</c:v>
                </c:pt>
                <c:pt idx="1">
                  <c:v>-6.6255099999999997E-2</c:v>
                </c:pt>
                <c:pt idx="2">
                  <c:v>-4.6445300000000002E-2</c:v>
                </c:pt>
                <c:pt idx="3">
                  <c:v>-3.2409199999999999E-2</c:v>
                </c:pt>
                <c:pt idx="4">
                  <c:v>-2.23035E-2</c:v>
                </c:pt>
                <c:pt idx="5">
                  <c:v>-1.48816E-2</c:v>
                </c:pt>
                <c:pt idx="6" formatCode="0.00E+00">
                  <c:v>-9.4426800000000002E-3</c:v>
                </c:pt>
                <c:pt idx="7" formatCode="0.00E+00">
                  <c:v>-5.5532100000000003E-3</c:v>
                </c:pt>
                <c:pt idx="8" formatCode="0.00E+00">
                  <c:v>-2.74275E-3</c:v>
                </c:pt>
                <c:pt idx="9" formatCode="0.00E+00">
                  <c:v>-7.2464800000000005E-4</c:v>
                </c:pt>
                <c:pt idx="10" formatCode="0.00E+00">
                  <c:v>7.3839200000000004E-4</c:v>
                </c:pt>
                <c:pt idx="11" formatCode="0.00E+00">
                  <c:v>1.79838E-3</c:v>
                </c:pt>
                <c:pt idx="12" formatCode="0.00E+00">
                  <c:v>2.5619599999999998E-3</c:v>
                </c:pt>
                <c:pt idx="13" formatCode="0.00E+00">
                  <c:v>3.0911599999999999E-3</c:v>
                </c:pt>
                <c:pt idx="14" formatCode="0.00E+00">
                  <c:v>3.4240400000000002E-3</c:v>
                </c:pt>
                <c:pt idx="15" formatCode="0.00E+00">
                  <c:v>3.60021E-3</c:v>
                </c:pt>
                <c:pt idx="16" formatCode="0.00E+00">
                  <c:v>3.6575000000000002E-3</c:v>
                </c:pt>
                <c:pt idx="17" formatCode="0.00E+00">
                  <c:v>3.6230899999999998E-3</c:v>
                </c:pt>
                <c:pt idx="18" formatCode="0.00E+00">
                  <c:v>3.4978399999999999E-3</c:v>
                </c:pt>
                <c:pt idx="19" formatCode="0.00E+00">
                  <c:v>3.2485000000000001E-3</c:v>
                </c:pt>
                <c:pt idx="20" formatCode="0.00E+00">
                  <c:v>2.8932599999999999E-3</c:v>
                </c:pt>
                <c:pt idx="21" formatCode="0.00E+00">
                  <c:v>2.4826700000000002E-3</c:v>
                </c:pt>
                <c:pt idx="22" formatCode="0.00E+00">
                  <c:v>2.0919599999999999E-3</c:v>
                </c:pt>
                <c:pt idx="23" formatCode="0.00E+00">
                  <c:v>1.78021E-3</c:v>
                </c:pt>
                <c:pt idx="24" formatCode="0.00E+00">
                  <c:v>1.54374E-3</c:v>
                </c:pt>
                <c:pt idx="25" formatCode="0.00E+00">
                  <c:v>1.3928600000000001E-3</c:v>
                </c:pt>
                <c:pt idx="26" formatCode="0.00E+00">
                  <c:v>1.31689E-3</c:v>
                </c:pt>
                <c:pt idx="27" formatCode="0.00E+00">
                  <c:v>1.29415E-3</c:v>
                </c:pt>
                <c:pt idx="28" formatCode="0.00E+00">
                  <c:v>1.3043799999999999E-3</c:v>
                </c:pt>
                <c:pt idx="29" formatCode="0.00E+00">
                  <c:v>1.3802300000000001E-3</c:v>
                </c:pt>
                <c:pt idx="30" formatCode="0.00E+00">
                  <c:v>1.5184599999999999E-3</c:v>
                </c:pt>
                <c:pt idx="31" formatCode="0.00E+00">
                  <c:v>1.7075199999999999E-3</c:v>
                </c:pt>
                <c:pt idx="32" formatCode="0.00E+00">
                  <c:v>1.9707800000000001E-3</c:v>
                </c:pt>
                <c:pt idx="33" formatCode="0.00E+00">
                  <c:v>2.3696400000000001E-3</c:v>
                </c:pt>
                <c:pt idx="34" formatCode="0.00E+00">
                  <c:v>2.9405500000000001E-3</c:v>
                </c:pt>
                <c:pt idx="35" formatCode="0.00E+00">
                  <c:v>3.6863899999999999E-3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747-48AB-9DEF-CB23F2C48C02}"/>
            </c:ext>
          </c:extLst>
        </c:ser>
        <c:axId val="116385280"/>
        <c:axId val="116465664"/>
      </c:scatterChart>
      <c:valAx>
        <c:axId val="116385280"/>
        <c:scaling>
          <c:orientation val="minMax"/>
          <c:max val="0.2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hu-HU" baseline="0"/>
                  <a:t>Real Z </a:t>
                </a:r>
                <a:r>
                  <a:rPr lang="en-US" baseline="0"/>
                  <a:t>[</a:t>
                </a:r>
                <a:r>
                  <a:rPr lang="el-GR" baseline="0">
                    <a:latin typeface="Times New Roman"/>
                    <a:cs typeface="Times New Roman"/>
                  </a:rPr>
                  <a:t>Ω</a:t>
                </a:r>
                <a:r>
                  <a:rPr lang="en-US" baseline="0"/>
                  <a:t>]</a:t>
                </a:r>
                <a:endParaRPr lang="hu-HU"/>
              </a:p>
            </c:rich>
          </c:tx>
          <c:layout/>
        </c:title>
        <c:numFmt formatCode="General" sourceLinked="0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lang="cs-CZ"/>
            </a:pPr>
            <a:endParaRPr lang="hu-HU"/>
          </a:p>
        </c:txPr>
        <c:crossAx val="116465664"/>
        <c:crosses val="autoZero"/>
        <c:crossBetween val="midCat"/>
      </c:valAx>
      <c:valAx>
        <c:axId val="116465664"/>
        <c:scaling>
          <c:orientation val="minMax"/>
          <c:max val="0.2"/>
          <c:min val="0"/>
        </c:scaling>
        <c:axPos val="l"/>
        <c:majorGridlines>
          <c:spPr>
            <a:ln>
              <a:solidFill>
                <a:schemeClr val="accent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Imaginary Z [</a:t>
                </a:r>
                <a:r>
                  <a:rPr lang="el-GR">
                    <a:latin typeface="Times New Roman"/>
                    <a:cs typeface="Times New Roman"/>
                  </a:rPr>
                  <a:t>Ω</a:t>
                </a:r>
                <a:r>
                  <a:rPr lang="en-US"/>
                  <a:t>]</a:t>
                </a:r>
                <a:endParaRPr lang="hu-HU"/>
              </a:p>
            </c:rich>
          </c:tx>
          <c:layout>
            <c:manualLayout>
              <c:xMode val="edge"/>
              <c:yMode val="edge"/>
              <c:x val="0.21981103436788951"/>
              <c:y val="0.35817574773224264"/>
            </c:manualLayout>
          </c:layout>
        </c:title>
        <c:numFmt formatCode="General" sourceLinked="0"/>
        <c:tickLblPos val="nextTo"/>
        <c:txPr>
          <a:bodyPr/>
          <a:lstStyle/>
          <a:p>
            <a:pPr>
              <a:defRPr lang="cs-CZ"/>
            </a:pPr>
            <a:endParaRPr lang="hu-HU"/>
          </a:p>
        </c:txPr>
        <c:crossAx val="116385280"/>
        <c:crosses val="autoZero"/>
        <c:crossBetween val="midCat"/>
      </c:valAx>
    </c:plotArea>
    <c:legend>
      <c:legendPos val="r"/>
      <c:layout/>
    </c:legend>
    <c:plotVisOnly val="1"/>
    <c:dispBlanksAs val="gap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9.9627510720800491E-2"/>
          <c:y val="2.3147070459668042E-2"/>
          <c:w val="0.86462900574725976"/>
          <c:h val="0.9120088909755617"/>
        </c:manualLayout>
      </c:layout>
      <c:scatterChart>
        <c:scatterStyle val="smoothMarker"/>
        <c:ser>
          <c:idx val="0"/>
          <c:order val="0"/>
          <c:tx>
            <c:v>Real Z</c:v>
          </c:tx>
          <c:marker>
            <c:symbol val="x"/>
            <c:size val="7"/>
          </c:marker>
          <c:xVal>
            <c:numRef>
              <c:f>List1!$K$4:$K$44</c:f>
              <c:numCache>
                <c:formatCode>General</c:formatCode>
                <c:ptCount val="41"/>
                <c:pt idx="0">
                  <c:v>50000</c:v>
                </c:pt>
                <c:pt idx="1">
                  <c:v>33570</c:v>
                </c:pt>
                <c:pt idx="2">
                  <c:v>22538.898000000001</c:v>
                </c:pt>
                <c:pt idx="3">
                  <c:v>15132.616117200001</c:v>
                </c:pt>
                <c:pt idx="4">
                  <c:v>10160.038461088081</c:v>
                </c:pt>
                <c:pt idx="5">
                  <c:v>6821.449822774538</c:v>
                </c:pt>
                <c:pt idx="6">
                  <c:v>4579.9214110108251</c:v>
                </c:pt>
                <c:pt idx="7">
                  <c:v>3074.9592353526677</c:v>
                </c:pt>
                <c:pt idx="8">
                  <c:v>2064.5276306157812</c:v>
                </c:pt>
                <c:pt idx="9">
                  <c:v>1386.1238511954355</c:v>
                </c:pt>
                <c:pt idx="10">
                  <c:v>930.64355369261534</c:v>
                </c:pt>
                <c:pt idx="11">
                  <c:v>624.83408194922197</c:v>
                </c:pt>
                <c:pt idx="12">
                  <c:v>419.51360262070762</c:v>
                </c:pt>
                <c:pt idx="13">
                  <c:v>281.66143279954309</c:v>
                </c:pt>
                <c:pt idx="14">
                  <c:v>189.10748598161322</c:v>
                </c:pt>
                <c:pt idx="15">
                  <c:v>126.96676608805512</c:v>
                </c:pt>
                <c:pt idx="16">
                  <c:v>85.245486751520204</c:v>
                </c:pt>
                <c:pt idx="17">
                  <c:v>57.233819804970665</c:v>
                </c:pt>
                <c:pt idx="18">
                  <c:v>38.426786617057303</c:v>
                </c:pt>
                <c:pt idx="19">
                  <c:v>25.799744534692273</c:v>
                </c:pt>
                <c:pt idx="20">
                  <c:v>17.321948480592393</c:v>
                </c:pt>
                <c:pt idx="21">
                  <c:v>11.629956209869732</c:v>
                </c:pt>
                <c:pt idx="22">
                  <c:v>7.8083525993065379</c:v>
                </c:pt>
                <c:pt idx="23">
                  <c:v>5.2425279351744098</c:v>
                </c:pt>
                <c:pt idx="24">
                  <c:v>3.5198332556760987</c:v>
                </c:pt>
                <c:pt idx="25">
                  <c:v>2.3632160478609325</c:v>
                </c:pt>
                <c:pt idx="26">
                  <c:v>1.5866632545338302</c:v>
                </c:pt>
                <c:pt idx="27">
                  <c:v>1.0652857090940135</c:v>
                </c:pt>
                <c:pt idx="28">
                  <c:v>0.71523282508572072</c:v>
                </c:pt>
                <c:pt idx="29">
                  <c:v>0.4802073187625529</c:v>
                </c:pt>
                <c:pt idx="30">
                  <c:v>0.32241119381717803</c:v>
                </c:pt>
                <c:pt idx="31">
                  <c:v>0.21646687552885333</c:v>
                </c:pt>
                <c:pt idx="32">
                  <c:v>0.14533586023007211</c:v>
                </c:pt>
                <c:pt idx="33">
                  <c:v>9.7578496558470409E-2</c:v>
                </c:pt>
                <c:pt idx="34">
                  <c:v>6.5514202589357029E-2</c:v>
                </c:pt>
                <c:pt idx="35">
                  <c:v>4.398623561849431E-2</c:v>
                </c:pt>
              </c:numCache>
            </c:numRef>
          </c:xVal>
          <c:yVal>
            <c:numRef>
              <c:f>List1!$B$4:$B$44</c:f>
              <c:numCache>
                <c:formatCode>General</c:formatCode>
                <c:ptCount val="41"/>
                <c:pt idx="0">
                  <c:v>7.9176300000000005E-2</c:v>
                </c:pt>
                <c:pt idx="1">
                  <c:v>7.4523000000000006E-2</c:v>
                </c:pt>
                <c:pt idx="2">
                  <c:v>7.1171799999999993E-2</c:v>
                </c:pt>
                <c:pt idx="3">
                  <c:v>6.88386E-2</c:v>
                </c:pt>
                <c:pt idx="4">
                  <c:v>6.7237199999999997E-2</c:v>
                </c:pt>
                <c:pt idx="5">
                  <c:v>6.6279299999999999E-2</c:v>
                </c:pt>
                <c:pt idx="6">
                  <c:v>6.5886100000000003E-2</c:v>
                </c:pt>
                <c:pt idx="7">
                  <c:v>6.5934699999999999E-2</c:v>
                </c:pt>
                <c:pt idx="8">
                  <c:v>6.6278100000000006E-2</c:v>
                </c:pt>
                <c:pt idx="9">
                  <c:v>6.6830600000000004E-2</c:v>
                </c:pt>
                <c:pt idx="10">
                  <c:v>6.7535700000000004E-2</c:v>
                </c:pt>
                <c:pt idx="11">
                  <c:v>6.8373900000000001E-2</c:v>
                </c:pt>
                <c:pt idx="12">
                  <c:v>6.9308300000000003E-2</c:v>
                </c:pt>
                <c:pt idx="13">
                  <c:v>7.0326799999999995E-2</c:v>
                </c:pt>
                <c:pt idx="14">
                  <c:v>7.1394600000000003E-2</c:v>
                </c:pt>
                <c:pt idx="15">
                  <c:v>7.2466900000000001E-2</c:v>
                </c:pt>
                <c:pt idx="16">
                  <c:v>7.3533399999999999E-2</c:v>
                </c:pt>
                <c:pt idx="17">
                  <c:v>7.4579199999999998E-2</c:v>
                </c:pt>
                <c:pt idx="18">
                  <c:v>7.5611200000000003E-2</c:v>
                </c:pt>
                <c:pt idx="19">
                  <c:v>7.6591800000000002E-2</c:v>
                </c:pt>
                <c:pt idx="20">
                  <c:v>7.7452300000000002E-2</c:v>
                </c:pt>
                <c:pt idx="21">
                  <c:v>7.8149800000000005E-2</c:v>
                </c:pt>
                <c:pt idx="22">
                  <c:v>7.8679200000000005E-2</c:v>
                </c:pt>
                <c:pt idx="23">
                  <c:v>7.9079099999999999E-2</c:v>
                </c:pt>
                <c:pt idx="24">
                  <c:v>7.9395499999999994E-2</c:v>
                </c:pt>
                <c:pt idx="25">
                  <c:v>7.9652200000000006E-2</c:v>
                </c:pt>
                <c:pt idx="26">
                  <c:v>7.99179E-2</c:v>
                </c:pt>
                <c:pt idx="27">
                  <c:v>8.0151799999999995E-2</c:v>
                </c:pt>
                <c:pt idx="28">
                  <c:v>8.0405299999999999E-2</c:v>
                </c:pt>
                <c:pt idx="29">
                  <c:v>8.0666100000000004E-2</c:v>
                </c:pt>
                <c:pt idx="30">
                  <c:v>8.0923499999999995E-2</c:v>
                </c:pt>
                <c:pt idx="31">
                  <c:v>8.1187899999999993E-2</c:v>
                </c:pt>
                <c:pt idx="32">
                  <c:v>8.1497E-2</c:v>
                </c:pt>
                <c:pt idx="33">
                  <c:v>8.1894999999999996E-2</c:v>
                </c:pt>
                <c:pt idx="34">
                  <c:v>8.2343200000000005E-2</c:v>
                </c:pt>
                <c:pt idx="35">
                  <c:v>8.2845299999999997E-2</c:v>
                </c:pt>
              </c:numCache>
            </c:numRef>
          </c:yVal>
          <c:smooth val="1"/>
        </c:ser>
        <c:ser>
          <c:idx val="1"/>
          <c:order val="1"/>
          <c:tx>
            <c:v>Imaginary Z</c:v>
          </c:tx>
          <c:spPr>
            <a:ln w="28575"/>
          </c:spPr>
          <c:marker>
            <c:symbol val="x"/>
            <c:size val="7"/>
          </c:marker>
          <c:xVal>
            <c:numRef>
              <c:f>List1!$K$4:$K$44</c:f>
              <c:numCache>
                <c:formatCode>General</c:formatCode>
                <c:ptCount val="41"/>
                <c:pt idx="0">
                  <c:v>50000</c:v>
                </c:pt>
                <c:pt idx="1">
                  <c:v>33570</c:v>
                </c:pt>
                <c:pt idx="2">
                  <c:v>22538.898000000001</c:v>
                </c:pt>
                <c:pt idx="3">
                  <c:v>15132.616117200001</c:v>
                </c:pt>
                <c:pt idx="4">
                  <c:v>10160.038461088081</c:v>
                </c:pt>
                <c:pt idx="5">
                  <c:v>6821.449822774538</c:v>
                </c:pt>
                <c:pt idx="6">
                  <c:v>4579.9214110108251</c:v>
                </c:pt>
                <c:pt idx="7">
                  <c:v>3074.9592353526677</c:v>
                </c:pt>
                <c:pt idx="8">
                  <c:v>2064.5276306157812</c:v>
                </c:pt>
                <c:pt idx="9">
                  <c:v>1386.1238511954355</c:v>
                </c:pt>
                <c:pt idx="10">
                  <c:v>930.64355369261534</c:v>
                </c:pt>
                <c:pt idx="11">
                  <c:v>624.83408194922197</c:v>
                </c:pt>
                <c:pt idx="12">
                  <c:v>419.51360262070762</c:v>
                </c:pt>
                <c:pt idx="13">
                  <c:v>281.66143279954309</c:v>
                </c:pt>
                <c:pt idx="14">
                  <c:v>189.10748598161322</c:v>
                </c:pt>
                <c:pt idx="15">
                  <c:v>126.96676608805512</c:v>
                </c:pt>
                <c:pt idx="16">
                  <c:v>85.245486751520204</c:v>
                </c:pt>
                <c:pt idx="17">
                  <c:v>57.233819804970665</c:v>
                </c:pt>
                <c:pt idx="18">
                  <c:v>38.426786617057303</c:v>
                </c:pt>
                <c:pt idx="19">
                  <c:v>25.799744534692273</c:v>
                </c:pt>
                <c:pt idx="20">
                  <c:v>17.321948480592393</c:v>
                </c:pt>
                <c:pt idx="21">
                  <c:v>11.629956209869732</c:v>
                </c:pt>
                <c:pt idx="22">
                  <c:v>7.8083525993065379</c:v>
                </c:pt>
                <c:pt idx="23">
                  <c:v>5.2425279351744098</c:v>
                </c:pt>
                <c:pt idx="24">
                  <c:v>3.5198332556760987</c:v>
                </c:pt>
                <c:pt idx="25">
                  <c:v>2.3632160478609325</c:v>
                </c:pt>
                <c:pt idx="26">
                  <c:v>1.5866632545338302</c:v>
                </c:pt>
                <c:pt idx="27">
                  <c:v>1.0652857090940135</c:v>
                </c:pt>
                <c:pt idx="28">
                  <c:v>0.71523282508572072</c:v>
                </c:pt>
                <c:pt idx="29">
                  <c:v>0.4802073187625529</c:v>
                </c:pt>
                <c:pt idx="30">
                  <c:v>0.32241119381717803</c:v>
                </c:pt>
                <c:pt idx="31">
                  <c:v>0.21646687552885333</c:v>
                </c:pt>
                <c:pt idx="32">
                  <c:v>0.14533586023007211</c:v>
                </c:pt>
                <c:pt idx="33">
                  <c:v>9.7578496558470409E-2</c:v>
                </c:pt>
                <c:pt idx="34">
                  <c:v>6.5514202589357029E-2</c:v>
                </c:pt>
                <c:pt idx="35">
                  <c:v>4.398623561849431E-2</c:v>
                </c:pt>
              </c:numCache>
            </c:numRef>
          </c:xVal>
          <c:yVal>
            <c:numRef>
              <c:f>List1!$C$4:$C$44</c:f>
              <c:numCache>
                <c:formatCode>General</c:formatCode>
                <c:ptCount val="41"/>
                <c:pt idx="0">
                  <c:v>-9.4392400000000001E-2</c:v>
                </c:pt>
                <c:pt idx="1">
                  <c:v>-6.6255099999999997E-2</c:v>
                </c:pt>
                <c:pt idx="2">
                  <c:v>-4.6445300000000002E-2</c:v>
                </c:pt>
                <c:pt idx="3">
                  <c:v>-3.2409199999999999E-2</c:v>
                </c:pt>
                <c:pt idx="4">
                  <c:v>-2.23035E-2</c:v>
                </c:pt>
                <c:pt idx="5">
                  <c:v>-1.48816E-2</c:v>
                </c:pt>
                <c:pt idx="6" formatCode="0.00E+00">
                  <c:v>-9.4426800000000002E-3</c:v>
                </c:pt>
                <c:pt idx="7" formatCode="0.00E+00">
                  <c:v>-5.5532100000000003E-3</c:v>
                </c:pt>
                <c:pt idx="8" formatCode="0.00E+00">
                  <c:v>-2.74275E-3</c:v>
                </c:pt>
                <c:pt idx="9" formatCode="0.00E+00">
                  <c:v>-7.2464800000000005E-4</c:v>
                </c:pt>
                <c:pt idx="10" formatCode="0.00E+00">
                  <c:v>7.3839200000000004E-4</c:v>
                </c:pt>
                <c:pt idx="11" formatCode="0.00E+00">
                  <c:v>1.79838E-3</c:v>
                </c:pt>
                <c:pt idx="12" formatCode="0.00E+00">
                  <c:v>2.5619599999999998E-3</c:v>
                </c:pt>
                <c:pt idx="13" formatCode="0.00E+00">
                  <c:v>3.0911599999999999E-3</c:v>
                </c:pt>
                <c:pt idx="14" formatCode="0.00E+00">
                  <c:v>3.4240400000000002E-3</c:v>
                </c:pt>
                <c:pt idx="15" formatCode="0.00E+00">
                  <c:v>3.60021E-3</c:v>
                </c:pt>
                <c:pt idx="16" formatCode="0.00E+00">
                  <c:v>3.6575000000000002E-3</c:v>
                </c:pt>
                <c:pt idx="17" formatCode="0.00E+00">
                  <c:v>3.6230899999999998E-3</c:v>
                </c:pt>
                <c:pt idx="18" formatCode="0.00E+00">
                  <c:v>3.4978399999999999E-3</c:v>
                </c:pt>
                <c:pt idx="19" formatCode="0.00E+00">
                  <c:v>3.2485000000000001E-3</c:v>
                </c:pt>
                <c:pt idx="20" formatCode="0.00E+00">
                  <c:v>2.8932599999999999E-3</c:v>
                </c:pt>
                <c:pt idx="21" formatCode="0.00E+00">
                  <c:v>2.4826700000000002E-3</c:v>
                </c:pt>
                <c:pt idx="22" formatCode="0.00E+00">
                  <c:v>2.0919599999999999E-3</c:v>
                </c:pt>
                <c:pt idx="23" formatCode="0.00E+00">
                  <c:v>1.78021E-3</c:v>
                </c:pt>
                <c:pt idx="24" formatCode="0.00E+00">
                  <c:v>1.54374E-3</c:v>
                </c:pt>
                <c:pt idx="25" formatCode="0.00E+00">
                  <c:v>1.3928600000000001E-3</c:v>
                </c:pt>
                <c:pt idx="26" formatCode="0.00E+00">
                  <c:v>1.31689E-3</c:v>
                </c:pt>
                <c:pt idx="27" formatCode="0.00E+00">
                  <c:v>1.29415E-3</c:v>
                </c:pt>
                <c:pt idx="28" formatCode="0.00E+00">
                  <c:v>1.3043799999999999E-3</c:v>
                </c:pt>
                <c:pt idx="29" formatCode="0.00E+00">
                  <c:v>1.3802300000000001E-3</c:v>
                </c:pt>
                <c:pt idx="30" formatCode="0.00E+00">
                  <c:v>1.5184599999999999E-3</c:v>
                </c:pt>
                <c:pt idx="31" formatCode="0.00E+00">
                  <c:v>1.7075199999999999E-3</c:v>
                </c:pt>
                <c:pt idx="32" formatCode="0.00E+00">
                  <c:v>1.9707800000000001E-3</c:v>
                </c:pt>
                <c:pt idx="33" formatCode="0.00E+00">
                  <c:v>2.3696400000000001E-3</c:v>
                </c:pt>
                <c:pt idx="34" formatCode="0.00E+00">
                  <c:v>2.9405500000000001E-3</c:v>
                </c:pt>
                <c:pt idx="35" formatCode="0.00E+00">
                  <c:v>3.6863899999999999E-3</c:v>
                </c:pt>
              </c:numCache>
            </c:numRef>
          </c:yVal>
          <c:smooth val="1"/>
        </c:ser>
        <c:axId val="117380224"/>
        <c:axId val="117381760"/>
      </c:scatterChart>
      <c:valAx>
        <c:axId val="117380224"/>
        <c:scaling>
          <c:logBase val="10"/>
          <c:orientation val="minMax"/>
          <c:min val="1"/>
        </c:scaling>
        <c:axPos val="b"/>
        <c:minorGridlines/>
        <c:numFmt formatCode="General" sourceLinked="1"/>
        <c:tickLblPos val="nextTo"/>
        <c:crossAx val="117381760"/>
        <c:crosses val="autoZero"/>
        <c:crossBetween val="midCat"/>
      </c:valAx>
      <c:valAx>
        <c:axId val="117381760"/>
        <c:scaling>
          <c:orientation val="minMax"/>
        </c:scaling>
        <c:axPos val="l"/>
        <c:majorGridlines/>
        <c:numFmt formatCode="General" sourceLinked="1"/>
        <c:tickLblPos val="nextTo"/>
        <c:crossAx val="117380224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6925403979348016"/>
          <c:y val="0.94979077643366205"/>
          <c:w val="0.19598185862720491"/>
          <c:h val="3.7700133134807613E-2"/>
        </c:manualLayout>
      </c:layout>
    </c:legend>
    <c:plotVisOnly val="1"/>
  </c:chart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10022079564620809"/>
          <c:y val="2.3147070459668042E-2"/>
          <c:w val="0.86403572082185209"/>
          <c:h val="0.9120088909755617"/>
        </c:manualLayout>
      </c:layout>
      <c:scatterChart>
        <c:scatterStyle val="smoothMarker"/>
        <c:ser>
          <c:idx val="0"/>
          <c:order val="0"/>
          <c:tx>
            <c:v>phase</c:v>
          </c:tx>
          <c:marker>
            <c:symbol val="x"/>
            <c:size val="7"/>
          </c:marker>
          <c:xVal>
            <c:numRef>
              <c:f>List1!$K$4:$K$44</c:f>
              <c:numCache>
                <c:formatCode>General</c:formatCode>
                <c:ptCount val="41"/>
                <c:pt idx="0">
                  <c:v>50000</c:v>
                </c:pt>
                <c:pt idx="1">
                  <c:v>33570</c:v>
                </c:pt>
                <c:pt idx="2">
                  <c:v>22538.898000000001</c:v>
                </c:pt>
                <c:pt idx="3">
                  <c:v>15132.616117200001</c:v>
                </c:pt>
                <c:pt idx="4">
                  <c:v>10160.038461088081</c:v>
                </c:pt>
                <c:pt idx="5">
                  <c:v>6821.449822774538</c:v>
                </c:pt>
                <c:pt idx="6">
                  <c:v>4579.9214110108251</c:v>
                </c:pt>
                <c:pt idx="7">
                  <c:v>3074.9592353526677</c:v>
                </c:pt>
                <c:pt idx="8">
                  <c:v>2064.5276306157812</c:v>
                </c:pt>
                <c:pt idx="9">
                  <c:v>1386.1238511954355</c:v>
                </c:pt>
                <c:pt idx="10">
                  <c:v>930.64355369261534</c:v>
                </c:pt>
                <c:pt idx="11">
                  <c:v>624.83408194922197</c:v>
                </c:pt>
                <c:pt idx="12">
                  <c:v>419.51360262070762</c:v>
                </c:pt>
                <c:pt idx="13">
                  <c:v>281.66143279954309</c:v>
                </c:pt>
                <c:pt idx="14">
                  <c:v>189.10748598161322</c:v>
                </c:pt>
                <c:pt idx="15">
                  <c:v>126.96676608805512</c:v>
                </c:pt>
                <c:pt idx="16">
                  <c:v>85.245486751520204</c:v>
                </c:pt>
                <c:pt idx="17">
                  <c:v>57.233819804970665</c:v>
                </c:pt>
                <c:pt idx="18">
                  <c:v>38.426786617057303</c:v>
                </c:pt>
                <c:pt idx="19">
                  <c:v>25.799744534692273</c:v>
                </c:pt>
                <c:pt idx="20">
                  <c:v>17.321948480592393</c:v>
                </c:pt>
                <c:pt idx="21">
                  <c:v>11.629956209869732</c:v>
                </c:pt>
                <c:pt idx="22">
                  <c:v>7.8083525993065379</c:v>
                </c:pt>
                <c:pt idx="23">
                  <c:v>5.2425279351744098</c:v>
                </c:pt>
                <c:pt idx="24">
                  <c:v>3.5198332556760987</c:v>
                </c:pt>
                <c:pt idx="25">
                  <c:v>2.3632160478609325</c:v>
                </c:pt>
                <c:pt idx="26">
                  <c:v>1.5866632545338302</c:v>
                </c:pt>
                <c:pt idx="27">
                  <c:v>1.0652857090940135</c:v>
                </c:pt>
                <c:pt idx="28">
                  <c:v>0.71523282508572072</c:v>
                </c:pt>
                <c:pt idx="29">
                  <c:v>0.4802073187625529</c:v>
                </c:pt>
                <c:pt idx="30">
                  <c:v>0.32241119381717803</c:v>
                </c:pt>
                <c:pt idx="31">
                  <c:v>0.21646687552885333</c:v>
                </c:pt>
                <c:pt idx="32">
                  <c:v>0.14533586023007211</c:v>
                </c:pt>
                <c:pt idx="33">
                  <c:v>9.7578496558470409E-2</c:v>
                </c:pt>
                <c:pt idx="34">
                  <c:v>6.5514202589357029E-2</c:v>
                </c:pt>
                <c:pt idx="35">
                  <c:v>4.398623561849431E-2</c:v>
                </c:pt>
              </c:numCache>
            </c:numRef>
          </c:xVal>
          <c:yVal>
            <c:numRef>
              <c:f>List1!$D$4:$D$44</c:f>
              <c:numCache>
                <c:formatCode>General</c:formatCode>
                <c:ptCount val="41"/>
                <c:pt idx="0">
                  <c:v>-50.010091925283199</c:v>
                </c:pt>
                <c:pt idx="1">
                  <c:v>-41.638878840593399</c:v>
                </c:pt>
                <c:pt idx="2">
                  <c:v>-33.127666719684811</c:v>
                </c:pt>
                <c:pt idx="3">
                  <c:v>-25.211047492369048</c:v>
                </c:pt>
                <c:pt idx="4">
                  <c:v>-18.351389643669233</c:v>
                </c:pt>
                <c:pt idx="5">
                  <c:v>-12.654674409088891</c:v>
                </c:pt>
                <c:pt idx="6">
                  <c:v>-8.1559913146340985</c:v>
                </c:pt>
                <c:pt idx="7">
                  <c:v>-4.8142534416540608</c:v>
                </c:pt>
                <c:pt idx="8">
                  <c:v>-2.3696875082202351</c:v>
                </c:pt>
                <c:pt idx="9">
                  <c:v>-0.62123705280267716</c:v>
                </c:pt>
                <c:pt idx="10">
                  <c:v>0.62641032206690506</c:v>
                </c:pt>
                <c:pt idx="11">
                  <c:v>1.5066543344674155</c:v>
                </c:pt>
                <c:pt idx="12">
                  <c:v>2.1169570293954489</c:v>
                </c:pt>
                <c:pt idx="13">
                  <c:v>2.5167716469403372</c:v>
                </c:pt>
                <c:pt idx="14">
                  <c:v>2.7457655692829679</c:v>
                </c:pt>
                <c:pt idx="15">
                  <c:v>2.8441589193507038</c:v>
                </c:pt>
                <c:pt idx="16">
                  <c:v>2.8475053947175768</c:v>
                </c:pt>
                <c:pt idx="17">
                  <c:v>2.7812672999642674</c:v>
                </c:pt>
                <c:pt idx="18">
                  <c:v>2.6486643244041557</c:v>
                </c:pt>
                <c:pt idx="19">
                  <c:v>2.4286392876662704</c:v>
                </c:pt>
                <c:pt idx="20">
                  <c:v>2.1393108312267328</c:v>
                </c:pt>
                <c:pt idx="21">
                  <c:v>1.8195656239665281</c:v>
                </c:pt>
                <c:pt idx="22">
                  <c:v>1.5230486059988719</c:v>
                </c:pt>
                <c:pt idx="23">
                  <c:v>1.2896112200493501</c:v>
                </c:pt>
                <c:pt idx="24">
                  <c:v>1.1138999421713833</c:v>
                </c:pt>
                <c:pt idx="25">
                  <c:v>1.0018162272242284</c:v>
                </c:pt>
                <c:pt idx="26">
                  <c:v>0.94403645644349998</c:v>
                </c:pt>
                <c:pt idx="27">
                  <c:v>0.9250308846859332</c:v>
                </c:pt>
                <c:pt idx="28">
                  <c:v>0.92940283580417593</c:v>
                </c:pt>
                <c:pt idx="29">
                  <c:v>0.98025859271599314</c:v>
                </c:pt>
                <c:pt idx="30">
                  <c:v>1.0749799583620403</c:v>
                </c:pt>
                <c:pt idx="31">
                  <c:v>1.2048503317632024</c:v>
                </c:pt>
                <c:pt idx="32">
                  <c:v>1.3852702974758748</c:v>
                </c:pt>
                <c:pt idx="33">
                  <c:v>1.6573966566091902</c:v>
                </c:pt>
                <c:pt idx="34">
                  <c:v>2.045214901115179</c:v>
                </c:pt>
                <c:pt idx="35">
                  <c:v>2.5478253065381025</c:v>
                </c:pt>
              </c:numCache>
            </c:numRef>
          </c:yVal>
          <c:smooth val="1"/>
        </c:ser>
        <c:axId val="117411200"/>
        <c:axId val="117507200"/>
      </c:scatterChart>
      <c:valAx>
        <c:axId val="117411200"/>
        <c:scaling>
          <c:logBase val="10"/>
          <c:orientation val="minMax"/>
          <c:min val="1"/>
        </c:scaling>
        <c:axPos val="b"/>
        <c:minorGridlines/>
        <c:numFmt formatCode="General" sourceLinked="1"/>
        <c:tickLblPos val="nextTo"/>
        <c:crossAx val="117507200"/>
        <c:crosses val="autoZero"/>
        <c:crossBetween val="midCat"/>
      </c:valAx>
      <c:valAx>
        <c:axId val="117507200"/>
        <c:scaling>
          <c:orientation val="minMax"/>
        </c:scaling>
        <c:axPos val="l"/>
        <c:majorGridlines/>
        <c:numFmt formatCode="General" sourceLinked="1"/>
        <c:tickLblPos val="nextTo"/>
        <c:crossAx val="117411200"/>
        <c:crosses val="autoZero"/>
        <c:crossBetween val="midCat"/>
      </c:valAx>
    </c:plotArea>
    <c:plotVisOnly val="1"/>
  </c:chart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28830084059349287"/>
          <c:y val="1.293975455839093E-2"/>
          <c:w val="0.56079712656184177"/>
          <c:h val="0.83836791967977764"/>
        </c:manualLayout>
      </c:layout>
      <c:scatterChart>
        <c:scatterStyle val="smoothMarker"/>
        <c:ser>
          <c:idx val="0"/>
          <c:order val="0"/>
          <c:tx>
            <c:v>GEIS with clips</c:v>
          </c:tx>
          <c:spPr>
            <a:ln w="22225"/>
          </c:spPr>
          <c:marker>
            <c:symbol val="none"/>
          </c:marker>
          <c:xVal>
            <c:numRef>
              <c:f>List1!$F$4:$F$39</c:f>
              <c:numCache>
                <c:formatCode>General</c:formatCode>
                <c:ptCount val="36"/>
                <c:pt idx="0">
                  <c:v>8.2590800000000006E-2</c:v>
                </c:pt>
                <c:pt idx="1">
                  <c:v>7.8081300000000006E-2</c:v>
                </c:pt>
                <c:pt idx="2">
                  <c:v>7.4587100000000003E-2</c:v>
                </c:pt>
                <c:pt idx="3">
                  <c:v>7.2099099999999999E-2</c:v>
                </c:pt>
                <c:pt idx="4">
                  <c:v>7.0396799999999995E-2</c:v>
                </c:pt>
                <c:pt idx="5">
                  <c:v>6.9419999999999996E-2</c:v>
                </c:pt>
                <c:pt idx="6">
                  <c:v>6.9045800000000004E-2</c:v>
                </c:pt>
                <c:pt idx="7">
                  <c:v>6.9115300000000005E-2</c:v>
                </c:pt>
                <c:pt idx="8">
                  <c:v>6.9484599999999994E-2</c:v>
                </c:pt>
                <c:pt idx="9">
                  <c:v>7.0052600000000007E-2</c:v>
                </c:pt>
                <c:pt idx="10">
                  <c:v>7.0764199999999999E-2</c:v>
                </c:pt>
                <c:pt idx="11">
                  <c:v>7.1591699999999994E-2</c:v>
                </c:pt>
                <c:pt idx="12">
                  <c:v>7.2515099999999999E-2</c:v>
                </c:pt>
                <c:pt idx="13">
                  <c:v>7.3505699999999993E-2</c:v>
                </c:pt>
                <c:pt idx="14">
                  <c:v>7.4533299999999997E-2</c:v>
                </c:pt>
                <c:pt idx="15">
                  <c:v>7.5556100000000001E-2</c:v>
                </c:pt>
                <c:pt idx="16">
                  <c:v>7.6567200000000002E-2</c:v>
                </c:pt>
                <c:pt idx="17">
                  <c:v>7.7560400000000002E-2</c:v>
                </c:pt>
                <c:pt idx="18">
                  <c:v>7.85357E-2</c:v>
                </c:pt>
                <c:pt idx="19">
                  <c:v>7.9449199999999998E-2</c:v>
                </c:pt>
                <c:pt idx="20">
                  <c:v>8.0235699999999993E-2</c:v>
                </c:pt>
                <c:pt idx="21">
                  <c:v>8.0861199999999994E-2</c:v>
                </c:pt>
                <c:pt idx="22">
                  <c:v>8.1338800000000003E-2</c:v>
                </c:pt>
                <c:pt idx="23">
                  <c:v>8.1701200000000002E-2</c:v>
                </c:pt>
                <c:pt idx="24">
                  <c:v>8.1989999999999993E-2</c:v>
                </c:pt>
                <c:pt idx="25">
                  <c:v>8.2236299999999998E-2</c:v>
                </c:pt>
                <c:pt idx="26">
                  <c:v>8.2489800000000002E-2</c:v>
                </c:pt>
                <c:pt idx="27">
                  <c:v>8.2724699999999998E-2</c:v>
                </c:pt>
                <c:pt idx="28">
                  <c:v>8.2961499999999994E-2</c:v>
                </c:pt>
                <c:pt idx="29">
                  <c:v>8.3226599999999998E-2</c:v>
                </c:pt>
                <c:pt idx="30">
                  <c:v>8.3509799999999995E-2</c:v>
                </c:pt>
                <c:pt idx="31">
                  <c:v>8.3803100000000005E-2</c:v>
                </c:pt>
                <c:pt idx="32">
                  <c:v>8.4116700000000003E-2</c:v>
                </c:pt>
                <c:pt idx="33">
                  <c:v>8.4502499999999994E-2</c:v>
                </c:pt>
                <c:pt idx="34">
                  <c:v>8.4987800000000002E-2</c:v>
                </c:pt>
                <c:pt idx="35">
                  <c:v>8.5586499999999996E-2</c:v>
                </c:pt>
              </c:numCache>
            </c:numRef>
          </c:xVal>
          <c:yVal>
            <c:numRef>
              <c:f>List1!$G$4:$G$39</c:f>
              <c:numCache>
                <c:formatCode>General</c:formatCode>
                <c:ptCount val="36"/>
                <c:pt idx="0">
                  <c:v>-9.35198E-2</c:v>
                </c:pt>
                <c:pt idx="1">
                  <c:v>-6.5712000000000007E-2</c:v>
                </c:pt>
                <c:pt idx="2">
                  <c:v>-4.60449E-2</c:v>
                </c:pt>
                <c:pt idx="3">
                  <c:v>-3.2072400000000001E-2</c:v>
                </c:pt>
                <c:pt idx="4">
                  <c:v>-2.1999100000000001E-2</c:v>
                </c:pt>
                <c:pt idx="5" formatCode="0.00E+00">
                  <c:v>-1.46576E-2</c:v>
                </c:pt>
                <c:pt idx="6" formatCode="0.00E+00">
                  <c:v>-9.2821499999999994E-3</c:v>
                </c:pt>
                <c:pt idx="7" formatCode="0.00E+00">
                  <c:v>-5.4216500000000001E-3</c:v>
                </c:pt>
                <c:pt idx="8" formatCode="0.00E+00">
                  <c:v>-2.6742200000000002E-3</c:v>
                </c:pt>
                <c:pt idx="9" formatCode="0.00E+00">
                  <c:v>-7.0019799999999997E-4</c:v>
                </c:pt>
                <c:pt idx="10" formatCode="0.00E+00">
                  <c:v>7.2504799999999995E-4</c:v>
                </c:pt>
                <c:pt idx="11" formatCode="0.00E+00">
                  <c:v>1.7508300000000001E-3</c:v>
                </c:pt>
                <c:pt idx="12" formatCode="0.00E+00">
                  <c:v>2.4732199999999999E-3</c:v>
                </c:pt>
                <c:pt idx="13" formatCode="0.00E+00">
                  <c:v>2.96401E-3</c:v>
                </c:pt>
                <c:pt idx="14" formatCode="0.00E+00">
                  <c:v>3.2662799999999999E-3</c:v>
                </c:pt>
                <c:pt idx="15" formatCode="0.00E+00">
                  <c:v>3.4121799999999999E-3</c:v>
                </c:pt>
                <c:pt idx="16" formatCode="0.00E+00">
                  <c:v>3.45561E-3</c:v>
                </c:pt>
                <c:pt idx="17" formatCode="0.00E+00">
                  <c:v>3.4096E-3</c:v>
                </c:pt>
                <c:pt idx="18" formatCode="0.00E+00">
                  <c:v>3.2658700000000001E-3</c:v>
                </c:pt>
                <c:pt idx="19" formatCode="0.00E+00">
                  <c:v>3.0086700000000002E-3</c:v>
                </c:pt>
                <c:pt idx="20" formatCode="0.00E+00">
                  <c:v>2.6593699999999999E-3</c:v>
                </c:pt>
                <c:pt idx="21" formatCode="0.00E+00">
                  <c:v>2.2722100000000002E-3</c:v>
                </c:pt>
                <c:pt idx="22" formatCode="0.00E+00">
                  <c:v>1.9162000000000001E-3</c:v>
                </c:pt>
                <c:pt idx="23" formatCode="0.00E+00">
                  <c:v>1.63806E-3</c:v>
                </c:pt>
                <c:pt idx="24" formatCode="0.00E+00">
                  <c:v>1.4287099999999999E-3</c:v>
                </c:pt>
                <c:pt idx="25" formatCode="0.00E+00">
                  <c:v>1.31062E-3</c:v>
                </c:pt>
                <c:pt idx="26" formatCode="0.00E+00">
                  <c:v>1.2403E-3</c:v>
                </c:pt>
                <c:pt idx="27" formatCode="0.00E+00">
                  <c:v>1.23818E-3</c:v>
                </c:pt>
                <c:pt idx="28" formatCode="0.00E+00">
                  <c:v>1.25942E-3</c:v>
                </c:pt>
                <c:pt idx="29" formatCode="0.00E+00">
                  <c:v>1.33165E-3</c:v>
                </c:pt>
                <c:pt idx="30" formatCode="0.00E+00">
                  <c:v>1.47375E-3</c:v>
                </c:pt>
                <c:pt idx="31" formatCode="0.00E+00">
                  <c:v>1.68334E-3</c:v>
                </c:pt>
                <c:pt idx="32" formatCode="0.00E+00">
                  <c:v>1.9584699999999999E-3</c:v>
                </c:pt>
                <c:pt idx="33" formatCode="0.00E+00">
                  <c:v>2.3399200000000001E-3</c:v>
                </c:pt>
                <c:pt idx="34" formatCode="0.00E+00">
                  <c:v>2.8990499999999998E-3</c:v>
                </c:pt>
                <c:pt idx="35" formatCode="0.00E+00">
                  <c:v>3.6685699999999999E-3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747-48AB-9DEF-CB23F2C48C02}"/>
            </c:ext>
          </c:extLst>
        </c:ser>
        <c:axId val="117577216"/>
        <c:axId val="117579136"/>
      </c:scatterChart>
      <c:valAx>
        <c:axId val="117577216"/>
        <c:scaling>
          <c:orientation val="minMax"/>
          <c:max val="0.2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hu-HU" baseline="0"/>
                  <a:t>Real Z </a:t>
                </a:r>
                <a:r>
                  <a:rPr lang="en-US" baseline="0"/>
                  <a:t>[</a:t>
                </a:r>
                <a:r>
                  <a:rPr lang="el-GR" baseline="0">
                    <a:latin typeface="Times New Roman"/>
                    <a:cs typeface="Times New Roman"/>
                  </a:rPr>
                  <a:t>Ω</a:t>
                </a:r>
                <a:r>
                  <a:rPr lang="en-US" baseline="0"/>
                  <a:t>]</a:t>
                </a:r>
                <a:endParaRPr lang="hu-HU"/>
              </a:p>
            </c:rich>
          </c:tx>
          <c:layout/>
        </c:title>
        <c:numFmt formatCode="General" sourceLinked="0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lang="cs-CZ"/>
            </a:pPr>
            <a:endParaRPr lang="hu-HU"/>
          </a:p>
        </c:txPr>
        <c:crossAx val="117579136"/>
        <c:crosses val="autoZero"/>
        <c:crossBetween val="midCat"/>
      </c:valAx>
      <c:valAx>
        <c:axId val="117579136"/>
        <c:scaling>
          <c:orientation val="minMax"/>
          <c:max val="0.2"/>
          <c:min val="0"/>
        </c:scaling>
        <c:axPos val="l"/>
        <c:majorGridlines>
          <c:spPr>
            <a:ln>
              <a:solidFill>
                <a:schemeClr val="accent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Imaginary Z [</a:t>
                </a:r>
                <a:r>
                  <a:rPr lang="el-GR">
                    <a:latin typeface="Times New Roman"/>
                    <a:cs typeface="Times New Roman"/>
                  </a:rPr>
                  <a:t>Ω</a:t>
                </a:r>
                <a:r>
                  <a:rPr lang="en-US"/>
                  <a:t>]</a:t>
                </a:r>
                <a:endParaRPr lang="hu-HU"/>
              </a:p>
            </c:rich>
          </c:tx>
          <c:layout>
            <c:manualLayout>
              <c:xMode val="edge"/>
              <c:yMode val="edge"/>
              <c:x val="0.21981103436788951"/>
              <c:y val="0.35817574773224264"/>
            </c:manualLayout>
          </c:layout>
        </c:title>
        <c:numFmt formatCode="General" sourceLinked="0"/>
        <c:tickLblPos val="nextTo"/>
        <c:txPr>
          <a:bodyPr/>
          <a:lstStyle/>
          <a:p>
            <a:pPr>
              <a:defRPr lang="cs-CZ"/>
            </a:pPr>
            <a:endParaRPr lang="hu-HU"/>
          </a:p>
        </c:txPr>
        <c:crossAx val="117577216"/>
        <c:crosses val="autoZero"/>
        <c:crossBetween val="midCat"/>
      </c:valAx>
    </c:plotArea>
    <c:legend>
      <c:legendPos val="r"/>
      <c:layout/>
    </c:legend>
    <c:plotVisOnly val="1"/>
    <c:dispBlanksAs val="gap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12281545702701102"/>
          <c:y val="2.3147070459668042E-2"/>
          <c:w val="0.84826104364875854"/>
          <c:h val="0.85988768084418343"/>
        </c:manualLayout>
      </c:layout>
      <c:scatterChart>
        <c:scatterStyle val="smoothMarker"/>
        <c:ser>
          <c:idx val="0"/>
          <c:order val="0"/>
          <c:tx>
            <c:v>Real Z</c:v>
          </c:tx>
          <c:marker>
            <c:symbol val="x"/>
            <c:size val="7"/>
          </c:marker>
          <c:xVal>
            <c:numRef>
              <c:f>List1!$K$4:$K$44</c:f>
              <c:numCache>
                <c:formatCode>General</c:formatCode>
                <c:ptCount val="41"/>
                <c:pt idx="0">
                  <c:v>50000</c:v>
                </c:pt>
                <c:pt idx="1">
                  <c:v>33570</c:v>
                </c:pt>
                <c:pt idx="2">
                  <c:v>22538.898000000001</c:v>
                </c:pt>
                <c:pt idx="3">
                  <c:v>15132.616117200001</c:v>
                </c:pt>
                <c:pt idx="4">
                  <c:v>10160.038461088081</c:v>
                </c:pt>
                <c:pt idx="5">
                  <c:v>6821.449822774538</c:v>
                </c:pt>
                <c:pt idx="6">
                  <c:v>4579.9214110108251</c:v>
                </c:pt>
                <c:pt idx="7">
                  <c:v>3074.9592353526677</c:v>
                </c:pt>
                <c:pt idx="8">
                  <c:v>2064.5276306157812</c:v>
                </c:pt>
                <c:pt idx="9">
                  <c:v>1386.1238511954355</c:v>
                </c:pt>
                <c:pt idx="10">
                  <c:v>930.64355369261534</c:v>
                </c:pt>
                <c:pt idx="11">
                  <c:v>624.83408194922197</c:v>
                </c:pt>
                <c:pt idx="12">
                  <c:v>419.51360262070762</c:v>
                </c:pt>
                <c:pt idx="13">
                  <c:v>281.66143279954309</c:v>
                </c:pt>
                <c:pt idx="14">
                  <c:v>189.10748598161322</c:v>
                </c:pt>
                <c:pt idx="15">
                  <c:v>126.96676608805512</c:v>
                </c:pt>
                <c:pt idx="16">
                  <c:v>85.245486751520204</c:v>
                </c:pt>
                <c:pt idx="17">
                  <c:v>57.233819804970665</c:v>
                </c:pt>
                <c:pt idx="18">
                  <c:v>38.426786617057303</c:v>
                </c:pt>
                <c:pt idx="19">
                  <c:v>25.799744534692273</c:v>
                </c:pt>
                <c:pt idx="20">
                  <c:v>17.321948480592393</c:v>
                </c:pt>
                <c:pt idx="21">
                  <c:v>11.629956209869732</c:v>
                </c:pt>
                <c:pt idx="22">
                  <c:v>7.8083525993065379</c:v>
                </c:pt>
                <c:pt idx="23">
                  <c:v>5.2425279351744098</c:v>
                </c:pt>
                <c:pt idx="24">
                  <c:v>3.5198332556760987</c:v>
                </c:pt>
                <c:pt idx="25">
                  <c:v>2.3632160478609325</c:v>
                </c:pt>
                <c:pt idx="26">
                  <c:v>1.5866632545338302</c:v>
                </c:pt>
                <c:pt idx="27">
                  <c:v>1.0652857090940135</c:v>
                </c:pt>
                <c:pt idx="28">
                  <c:v>0.71523282508572072</c:v>
                </c:pt>
                <c:pt idx="29">
                  <c:v>0.4802073187625529</c:v>
                </c:pt>
                <c:pt idx="30">
                  <c:v>0.32241119381717803</c:v>
                </c:pt>
                <c:pt idx="31">
                  <c:v>0.21646687552885333</c:v>
                </c:pt>
                <c:pt idx="32">
                  <c:v>0.14533586023007211</c:v>
                </c:pt>
                <c:pt idx="33">
                  <c:v>9.7578496558470409E-2</c:v>
                </c:pt>
                <c:pt idx="34">
                  <c:v>6.5514202589357029E-2</c:v>
                </c:pt>
                <c:pt idx="35">
                  <c:v>4.398623561849431E-2</c:v>
                </c:pt>
              </c:numCache>
            </c:numRef>
          </c:xVal>
          <c:yVal>
            <c:numRef>
              <c:f>List1!$F$4:$F$44</c:f>
              <c:numCache>
                <c:formatCode>General</c:formatCode>
                <c:ptCount val="41"/>
                <c:pt idx="0">
                  <c:v>8.2590800000000006E-2</c:v>
                </c:pt>
                <c:pt idx="1">
                  <c:v>7.8081300000000006E-2</c:v>
                </c:pt>
                <c:pt idx="2">
                  <c:v>7.4587100000000003E-2</c:v>
                </c:pt>
                <c:pt idx="3">
                  <c:v>7.2099099999999999E-2</c:v>
                </c:pt>
                <c:pt idx="4">
                  <c:v>7.0396799999999995E-2</c:v>
                </c:pt>
                <c:pt idx="5">
                  <c:v>6.9419999999999996E-2</c:v>
                </c:pt>
                <c:pt idx="6">
                  <c:v>6.9045800000000004E-2</c:v>
                </c:pt>
                <c:pt idx="7">
                  <c:v>6.9115300000000005E-2</c:v>
                </c:pt>
                <c:pt idx="8">
                  <c:v>6.9484599999999994E-2</c:v>
                </c:pt>
                <c:pt idx="9">
                  <c:v>7.0052600000000007E-2</c:v>
                </c:pt>
                <c:pt idx="10">
                  <c:v>7.0764199999999999E-2</c:v>
                </c:pt>
                <c:pt idx="11">
                  <c:v>7.1591699999999994E-2</c:v>
                </c:pt>
                <c:pt idx="12">
                  <c:v>7.2515099999999999E-2</c:v>
                </c:pt>
                <c:pt idx="13">
                  <c:v>7.3505699999999993E-2</c:v>
                </c:pt>
                <c:pt idx="14">
                  <c:v>7.4533299999999997E-2</c:v>
                </c:pt>
                <c:pt idx="15">
                  <c:v>7.5556100000000001E-2</c:v>
                </c:pt>
                <c:pt idx="16">
                  <c:v>7.6567200000000002E-2</c:v>
                </c:pt>
                <c:pt idx="17">
                  <c:v>7.7560400000000002E-2</c:v>
                </c:pt>
                <c:pt idx="18">
                  <c:v>7.85357E-2</c:v>
                </c:pt>
                <c:pt idx="19">
                  <c:v>7.9449199999999998E-2</c:v>
                </c:pt>
                <c:pt idx="20">
                  <c:v>8.0235699999999993E-2</c:v>
                </c:pt>
                <c:pt idx="21">
                  <c:v>8.0861199999999994E-2</c:v>
                </c:pt>
                <c:pt idx="22">
                  <c:v>8.1338800000000003E-2</c:v>
                </c:pt>
                <c:pt idx="23">
                  <c:v>8.1701200000000002E-2</c:v>
                </c:pt>
                <c:pt idx="24">
                  <c:v>8.1989999999999993E-2</c:v>
                </c:pt>
                <c:pt idx="25">
                  <c:v>8.2236299999999998E-2</c:v>
                </c:pt>
                <c:pt idx="26">
                  <c:v>8.2489800000000002E-2</c:v>
                </c:pt>
                <c:pt idx="27">
                  <c:v>8.2724699999999998E-2</c:v>
                </c:pt>
                <c:pt idx="28">
                  <c:v>8.2961499999999994E-2</c:v>
                </c:pt>
                <c:pt idx="29">
                  <c:v>8.3226599999999998E-2</c:v>
                </c:pt>
                <c:pt idx="30">
                  <c:v>8.3509799999999995E-2</c:v>
                </c:pt>
                <c:pt idx="31">
                  <c:v>8.3803100000000005E-2</c:v>
                </c:pt>
                <c:pt idx="32">
                  <c:v>8.4116700000000003E-2</c:v>
                </c:pt>
                <c:pt idx="33">
                  <c:v>8.4502499999999994E-2</c:v>
                </c:pt>
                <c:pt idx="34">
                  <c:v>8.4987800000000002E-2</c:v>
                </c:pt>
                <c:pt idx="35">
                  <c:v>8.5586499999999996E-2</c:v>
                </c:pt>
              </c:numCache>
            </c:numRef>
          </c:yVal>
          <c:smooth val="1"/>
        </c:ser>
        <c:ser>
          <c:idx val="1"/>
          <c:order val="1"/>
          <c:tx>
            <c:v>Imag</c:v>
          </c:tx>
          <c:spPr>
            <a:ln w="28575"/>
          </c:spPr>
          <c:marker>
            <c:symbol val="x"/>
            <c:size val="7"/>
          </c:marker>
          <c:xVal>
            <c:numRef>
              <c:f>List1!$K$4:$K$44</c:f>
              <c:numCache>
                <c:formatCode>General</c:formatCode>
                <c:ptCount val="41"/>
                <c:pt idx="0">
                  <c:v>50000</c:v>
                </c:pt>
                <c:pt idx="1">
                  <c:v>33570</c:v>
                </c:pt>
                <c:pt idx="2">
                  <c:v>22538.898000000001</c:v>
                </c:pt>
                <c:pt idx="3">
                  <c:v>15132.616117200001</c:v>
                </c:pt>
                <c:pt idx="4">
                  <c:v>10160.038461088081</c:v>
                </c:pt>
                <c:pt idx="5">
                  <c:v>6821.449822774538</c:v>
                </c:pt>
                <c:pt idx="6">
                  <c:v>4579.9214110108251</c:v>
                </c:pt>
                <c:pt idx="7">
                  <c:v>3074.9592353526677</c:v>
                </c:pt>
                <c:pt idx="8">
                  <c:v>2064.5276306157812</c:v>
                </c:pt>
                <c:pt idx="9">
                  <c:v>1386.1238511954355</c:v>
                </c:pt>
                <c:pt idx="10">
                  <c:v>930.64355369261534</c:v>
                </c:pt>
                <c:pt idx="11">
                  <c:v>624.83408194922197</c:v>
                </c:pt>
                <c:pt idx="12">
                  <c:v>419.51360262070762</c:v>
                </c:pt>
                <c:pt idx="13">
                  <c:v>281.66143279954309</c:v>
                </c:pt>
                <c:pt idx="14">
                  <c:v>189.10748598161322</c:v>
                </c:pt>
                <c:pt idx="15">
                  <c:v>126.96676608805512</c:v>
                </c:pt>
                <c:pt idx="16">
                  <c:v>85.245486751520204</c:v>
                </c:pt>
                <c:pt idx="17">
                  <c:v>57.233819804970665</c:v>
                </c:pt>
                <c:pt idx="18">
                  <c:v>38.426786617057303</c:v>
                </c:pt>
                <c:pt idx="19">
                  <c:v>25.799744534692273</c:v>
                </c:pt>
                <c:pt idx="20">
                  <c:v>17.321948480592393</c:v>
                </c:pt>
                <c:pt idx="21">
                  <c:v>11.629956209869732</c:v>
                </c:pt>
                <c:pt idx="22">
                  <c:v>7.8083525993065379</c:v>
                </c:pt>
                <c:pt idx="23">
                  <c:v>5.2425279351744098</c:v>
                </c:pt>
                <c:pt idx="24">
                  <c:v>3.5198332556760987</c:v>
                </c:pt>
                <c:pt idx="25">
                  <c:v>2.3632160478609325</c:v>
                </c:pt>
                <c:pt idx="26">
                  <c:v>1.5866632545338302</c:v>
                </c:pt>
                <c:pt idx="27">
                  <c:v>1.0652857090940135</c:v>
                </c:pt>
                <c:pt idx="28">
                  <c:v>0.71523282508572072</c:v>
                </c:pt>
                <c:pt idx="29">
                  <c:v>0.4802073187625529</c:v>
                </c:pt>
                <c:pt idx="30">
                  <c:v>0.32241119381717803</c:v>
                </c:pt>
                <c:pt idx="31">
                  <c:v>0.21646687552885333</c:v>
                </c:pt>
                <c:pt idx="32">
                  <c:v>0.14533586023007211</c:v>
                </c:pt>
                <c:pt idx="33">
                  <c:v>9.7578496558470409E-2</c:v>
                </c:pt>
                <c:pt idx="34">
                  <c:v>6.5514202589357029E-2</c:v>
                </c:pt>
                <c:pt idx="35">
                  <c:v>4.398623561849431E-2</c:v>
                </c:pt>
              </c:numCache>
            </c:numRef>
          </c:xVal>
          <c:yVal>
            <c:numRef>
              <c:f>List1!$G$4:$G$44</c:f>
              <c:numCache>
                <c:formatCode>General</c:formatCode>
                <c:ptCount val="41"/>
                <c:pt idx="0">
                  <c:v>-9.35198E-2</c:v>
                </c:pt>
                <c:pt idx="1">
                  <c:v>-6.5712000000000007E-2</c:v>
                </c:pt>
                <c:pt idx="2">
                  <c:v>-4.60449E-2</c:v>
                </c:pt>
                <c:pt idx="3">
                  <c:v>-3.2072400000000001E-2</c:v>
                </c:pt>
                <c:pt idx="4">
                  <c:v>-2.1999100000000001E-2</c:v>
                </c:pt>
                <c:pt idx="5" formatCode="0.00E+00">
                  <c:v>-1.46576E-2</c:v>
                </c:pt>
                <c:pt idx="6" formatCode="0.00E+00">
                  <c:v>-9.2821499999999994E-3</c:v>
                </c:pt>
                <c:pt idx="7" formatCode="0.00E+00">
                  <c:v>-5.4216500000000001E-3</c:v>
                </c:pt>
                <c:pt idx="8" formatCode="0.00E+00">
                  <c:v>-2.6742200000000002E-3</c:v>
                </c:pt>
                <c:pt idx="9" formatCode="0.00E+00">
                  <c:v>-7.0019799999999997E-4</c:v>
                </c:pt>
                <c:pt idx="10" formatCode="0.00E+00">
                  <c:v>7.2504799999999995E-4</c:v>
                </c:pt>
                <c:pt idx="11" formatCode="0.00E+00">
                  <c:v>1.7508300000000001E-3</c:v>
                </c:pt>
                <c:pt idx="12" formatCode="0.00E+00">
                  <c:v>2.4732199999999999E-3</c:v>
                </c:pt>
                <c:pt idx="13" formatCode="0.00E+00">
                  <c:v>2.96401E-3</c:v>
                </c:pt>
                <c:pt idx="14" formatCode="0.00E+00">
                  <c:v>3.2662799999999999E-3</c:v>
                </c:pt>
                <c:pt idx="15" formatCode="0.00E+00">
                  <c:v>3.4121799999999999E-3</c:v>
                </c:pt>
                <c:pt idx="16" formatCode="0.00E+00">
                  <c:v>3.45561E-3</c:v>
                </c:pt>
                <c:pt idx="17" formatCode="0.00E+00">
                  <c:v>3.4096E-3</c:v>
                </c:pt>
                <c:pt idx="18" formatCode="0.00E+00">
                  <c:v>3.2658700000000001E-3</c:v>
                </c:pt>
                <c:pt idx="19" formatCode="0.00E+00">
                  <c:v>3.0086700000000002E-3</c:v>
                </c:pt>
                <c:pt idx="20" formatCode="0.00E+00">
                  <c:v>2.6593699999999999E-3</c:v>
                </c:pt>
                <c:pt idx="21" formatCode="0.00E+00">
                  <c:v>2.2722100000000002E-3</c:v>
                </c:pt>
                <c:pt idx="22" formatCode="0.00E+00">
                  <c:v>1.9162000000000001E-3</c:v>
                </c:pt>
                <c:pt idx="23" formatCode="0.00E+00">
                  <c:v>1.63806E-3</c:v>
                </c:pt>
                <c:pt idx="24" formatCode="0.00E+00">
                  <c:v>1.4287099999999999E-3</c:v>
                </c:pt>
                <c:pt idx="25" formatCode="0.00E+00">
                  <c:v>1.31062E-3</c:v>
                </c:pt>
                <c:pt idx="26" formatCode="0.00E+00">
                  <c:v>1.2403E-3</c:v>
                </c:pt>
                <c:pt idx="27" formatCode="0.00E+00">
                  <c:v>1.23818E-3</c:v>
                </c:pt>
                <c:pt idx="28" formatCode="0.00E+00">
                  <c:v>1.25942E-3</c:v>
                </c:pt>
                <c:pt idx="29" formatCode="0.00E+00">
                  <c:v>1.33165E-3</c:v>
                </c:pt>
                <c:pt idx="30" formatCode="0.00E+00">
                  <c:v>1.47375E-3</c:v>
                </c:pt>
                <c:pt idx="31" formatCode="0.00E+00">
                  <c:v>1.68334E-3</c:v>
                </c:pt>
                <c:pt idx="32" formatCode="0.00E+00">
                  <c:v>1.9584699999999999E-3</c:v>
                </c:pt>
                <c:pt idx="33" formatCode="0.00E+00">
                  <c:v>2.3399200000000001E-3</c:v>
                </c:pt>
                <c:pt idx="34" formatCode="0.00E+00">
                  <c:v>2.8990499999999998E-3</c:v>
                </c:pt>
                <c:pt idx="35" formatCode="0.00E+00">
                  <c:v>3.6685699999999999E-3</c:v>
                </c:pt>
              </c:numCache>
            </c:numRef>
          </c:yVal>
          <c:smooth val="1"/>
        </c:ser>
        <c:axId val="117609216"/>
        <c:axId val="117610752"/>
      </c:scatterChart>
      <c:valAx>
        <c:axId val="117609216"/>
        <c:scaling>
          <c:logBase val="10"/>
          <c:orientation val="minMax"/>
          <c:min val="1"/>
        </c:scaling>
        <c:axPos val="b"/>
        <c:minorGridlines/>
        <c:numFmt formatCode="General" sourceLinked="1"/>
        <c:tickLblPos val="nextTo"/>
        <c:crossAx val="117610752"/>
        <c:crosses val="autoZero"/>
        <c:crossBetween val="midCat"/>
      </c:valAx>
      <c:valAx>
        <c:axId val="117610752"/>
        <c:scaling>
          <c:orientation val="minMax"/>
        </c:scaling>
        <c:axPos val="l"/>
        <c:majorGridlines/>
        <c:numFmt formatCode="General" sourceLinked="1"/>
        <c:tickLblPos val="nextTo"/>
        <c:crossAx val="11760921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73124654704736558"/>
          <c:y val="0.91017865673381482"/>
          <c:w val="0.15130548459907964"/>
          <c:h val="3.7700133134807613E-2"/>
        </c:manualLayout>
      </c:layout>
    </c:legend>
    <c:plotVisOnly val="1"/>
  </c:chart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11249676722008428"/>
          <c:y val="2.3147070459668042E-2"/>
          <c:w val="0.85175974924797593"/>
          <c:h val="0.88073616489673345"/>
        </c:manualLayout>
      </c:layout>
      <c:scatterChart>
        <c:scatterStyle val="smoothMarker"/>
        <c:ser>
          <c:idx val="0"/>
          <c:order val="0"/>
          <c:tx>
            <c:v>phase</c:v>
          </c:tx>
          <c:marker>
            <c:symbol val="x"/>
            <c:size val="7"/>
          </c:marker>
          <c:xVal>
            <c:numRef>
              <c:f>List1!$K$4:$K$44</c:f>
              <c:numCache>
                <c:formatCode>General</c:formatCode>
                <c:ptCount val="41"/>
                <c:pt idx="0">
                  <c:v>50000</c:v>
                </c:pt>
                <c:pt idx="1">
                  <c:v>33570</c:v>
                </c:pt>
                <c:pt idx="2">
                  <c:v>22538.898000000001</c:v>
                </c:pt>
                <c:pt idx="3">
                  <c:v>15132.616117200001</c:v>
                </c:pt>
                <c:pt idx="4">
                  <c:v>10160.038461088081</c:v>
                </c:pt>
                <c:pt idx="5">
                  <c:v>6821.449822774538</c:v>
                </c:pt>
                <c:pt idx="6">
                  <c:v>4579.9214110108251</c:v>
                </c:pt>
                <c:pt idx="7">
                  <c:v>3074.9592353526677</c:v>
                </c:pt>
                <c:pt idx="8">
                  <c:v>2064.5276306157812</c:v>
                </c:pt>
                <c:pt idx="9">
                  <c:v>1386.1238511954355</c:v>
                </c:pt>
                <c:pt idx="10">
                  <c:v>930.64355369261534</c:v>
                </c:pt>
                <c:pt idx="11">
                  <c:v>624.83408194922197</c:v>
                </c:pt>
                <c:pt idx="12">
                  <c:v>419.51360262070762</c:v>
                </c:pt>
                <c:pt idx="13">
                  <c:v>281.66143279954309</c:v>
                </c:pt>
                <c:pt idx="14">
                  <c:v>189.10748598161322</c:v>
                </c:pt>
                <c:pt idx="15">
                  <c:v>126.96676608805512</c:v>
                </c:pt>
                <c:pt idx="16">
                  <c:v>85.245486751520204</c:v>
                </c:pt>
                <c:pt idx="17">
                  <c:v>57.233819804970665</c:v>
                </c:pt>
                <c:pt idx="18">
                  <c:v>38.426786617057303</c:v>
                </c:pt>
                <c:pt idx="19">
                  <c:v>25.799744534692273</c:v>
                </c:pt>
                <c:pt idx="20">
                  <c:v>17.321948480592393</c:v>
                </c:pt>
                <c:pt idx="21">
                  <c:v>11.629956209869732</c:v>
                </c:pt>
                <c:pt idx="22">
                  <c:v>7.8083525993065379</c:v>
                </c:pt>
                <c:pt idx="23">
                  <c:v>5.2425279351744098</c:v>
                </c:pt>
                <c:pt idx="24">
                  <c:v>3.5198332556760987</c:v>
                </c:pt>
                <c:pt idx="25">
                  <c:v>2.3632160478609325</c:v>
                </c:pt>
                <c:pt idx="26">
                  <c:v>1.5866632545338302</c:v>
                </c:pt>
                <c:pt idx="27">
                  <c:v>1.0652857090940135</c:v>
                </c:pt>
                <c:pt idx="28">
                  <c:v>0.71523282508572072</c:v>
                </c:pt>
                <c:pt idx="29">
                  <c:v>0.4802073187625529</c:v>
                </c:pt>
                <c:pt idx="30">
                  <c:v>0.32241119381717803</c:v>
                </c:pt>
                <c:pt idx="31">
                  <c:v>0.21646687552885333</c:v>
                </c:pt>
                <c:pt idx="32">
                  <c:v>0.14533586023007211</c:v>
                </c:pt>
                <c:pt idx="33">
                  <c:v>9.7578496558470409E-2</c:v>
                </c:pt>
                <c:pt idx="34">
                  <c:v>6.5514202589357029E-2</c:v>
                </c:pt>
                <c:pt idx="35">
                  <c:v>4.398623561849431E-2</c:v>
                </c:pt>
              </c:numCache>
            </c:numRef>
          </c:xVal>
          <c:yVal>
            <c:numRef>
              <c:f>List1!$H$4:$H$44</c:f>
              <c:numCache>
                <c:formatCode>General</c:formatCode>
                <c:ptCount val="41"/>
                <c:pt idx="0">
                  <c:v>-48.551084277967888</c:v>
                </c:pt>
                <c:pt idx="1">
                  <c:v>-40.083440373546352</c:v>
                </c:pt>
                <c:pt idx="2">
                  <c:v>-31.688303458134534</c:v>
                </c:pt>
                <c:pt idx="3">
                  <c:v>-23.981302961280399</c:v>
                </c:pt>
                <c:pt idx="4">
                  <c:v>-17.354098784900359</c:v>
                </c:pt>
                <c:pt idx="5">
                  <c:v>-11.922529500963979</c:v>
                </c:pt>
                <c:pt idx="6">
                  <c:v>-7.6566346655429838</c:v>
                </c:pt>
                <c:pt idx="7">
                  <c:v>-4.4852998787988518</c:v>
                </c:pt>
                <c:pt idx="8">
                  <c:v>-2.2040270143488239</c:v>
                </c:pt>
                <c:pt idx="9">
                  <c:v>-0.57267045442847109</c:v>
                </c:pt>
                <c:pt idx="10">
                  <c:v>0.58703040148964047</c:v>
                </c:pt>
                <c:pt idx="11">
                  <c:v>1.4009330387874623</c:v>
                </c:pt>
                <c:pt idx="12">
                  <c:v>1.953388474246867</c:v>
                </c:pt>
                <c:pt idx="13">
                  <c:v>2.3091176401829419</c:v>
                </c:pt>
                <c:pt idx="14">
                  <c:v>2.5092729750836695</c:v>
                </c:pt>
                <c:pt idx="15">
                  <c:v>2.5857709067322023</c:v>
                </c:pt>
                <c:pt idx="16">
                  <c:v>2.5841039584445369</c:v>
                </c:pt>
                <c:pt idx="17">
                  <c:v>2.5171349272491779</c:v>
                </c:pt>
                <c:pt idx="18">
                  <c:v>2.3812459603400407</c:v>
                </c:pt>
                <c:pt idx="19">
                  <c:v>2.1687035264803378</c:v>
                </c:pt>
                <c:pt idx="20">
                  <c:v>1.8983434805169124</c:v>
                </c:pt>
                <c:pt idx="21">
                  <c:v>1.609595122946694</c:v>
                </c:pt>
                <c:pt idx="22">
                  <c:v>1.3495388252756157</c:v>
                </c:pt>
                <c:pt idx="23">
                  <c:v>1.1485920876392399</c:v>
                </c:pt>
                <c:pt idx="24">
                  <c:v>0.99830185740008215</c:v>
                </c:pt>
                <c:pt idx="25">
                  <c:v>0.91305953389072014</c:v>
                </c:pt>
                <c:pt idx="26">
                  <c:v>0.86142287639967363</c:v>
                </c:pt>
                <c:pt idx="27">
                  <c:v>0.85750920040629552</c:v>
                </c:pt>
                <c:pt idx="28">
                  <c:v>0.86972762315578112</c:v>
                </c:pt>
                <c:pt idx="29">
                  <c:v>0.91667104980485326</c:v>
                </c:pt>
                <c:pt idx="30">
                  <c:v>1.0110297326319793</c:v>
                </c:pt>
                <c:pt idx="31">
                  <c:v>1.1507367738141465</c:v>
                </c:pt>
                <c:pt idx="32">
                  <c:v>1.3337636360276339</c:v>
                </c:pt>
                <c:pt idx="33">
                  <c:v>1.5861458537410007</c:v>
                </c:pt>
                <c:pt idx="34">
                  <c:v>1.9536798152915822</c:v>
                </c:pt>
                <c:pt idx="35">
                  <c:v>2.4544173336538546</c:v>
                </c:pt>
              </c:numCache>
            </c:numRef>
          </c:yVal>
          <c:smooth val="1"/>
        </c:ser>
        <c:axId val="117803648"/>
        <c:axId val="117805440"/>
      </c:scatterChart>
      <c:valAx>
        <c:axId val="117803648"/>
        <c:scaling>
          <c:logBase val="10"/>
          <c:orientation val="minMax"/>
          <c:min val="1"/>
        </c:scaling>
        <c:axPos val="b"/>
        <c:minorGridlines/>
        <c:numFmt formatCode="General" sourceLinked="1"/>
        <c:tickLblPos val="nextTo"/>
        <c:crossAx val="117805440"/>
        <c:crosses val="autoZero"/>
        <c:crossBetween val="midCat"/>
      </c:valAx>
      <c:valAx>
        <c:axId val="117805440"/>
        <c:scaling>
          <c:orientation val="minMax"/>
        </c:scaling>
        <c:axPos val="l"/>
        <c:majorGridlines/>
        <c:numFmt formatCode="General" sourceLinked="1"/>
        <c:tickLblPos val="nextTo"/>
        <c:crossAx val="117803648"/>
        <c:crosses val="autoZero"/>
        <c:crossBetween val="midCat"/>
      </c:valAx>
    </c:plotArea>
    <c:plotVisOnly val="1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30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95999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0.45916</cdr:x>
      <cdr:y>0.94182</cdr:y>
    </cdr:from>
    <cdr:to>
      <cdr:x>0.57018</cdr:x>
      <cdr:y>0.97455</cdr:y>
    </cdr:to>
    <cdr:sp macro="" textlink="">
      <cdr:nvSpPr>
        <cdr:cNvPr id="2" name="Szövegdoboz 1"/>
        <cdr:cNvSpPr txBox="1"/>
      </cdr:nvSpPr>
      <cdr:spPr>
        <a:xfrm xmlns:a="http://schemas.openxmlformats.org/drawingml/2006/main">
          <a:off x="4275174" y="5737150"/>
          <a:ext cx="1033721" cy="1993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 rtl="0">
            <a:defRPr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0.00952</cdr:x>
      <cdr:y>0.33576</cdr:y>
    </cdr:from>
    <cdr:to>
      <cdr:x>0.0682</cdr:x>
      <cdr:y>0.51879</cdr:y>
    </cdr:to>
    <cdr:sp macro="" textlink="">
      <cdr:nvSpPr>
        <cdr:cNvPr id="3" name="Szövegdoboz 2"/>
        <cdr:cNvSpPr txBox="1"/>
      </cdr:nvSpPr>
      <cdr:spPr>
        <a:xfrm xmlns:a="http://schemas.openxmlformats.org/drawingml/2006/main">
          <a:off x="88605" y="2045292"/>
          <a:ext cx="546395" cy="11149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/>
        <a:p xmlns:a="http://schemas.openxmlformats.org/drawingml/2006/main">
          <a:pPr algn="ctr" rtl="0">
            <a:defRPr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Impedance [</a:t>
          </a:r>
          <a:r>
            <a:rPr lang="el-GR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Ω</a:t>
          </a:r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0.46471</cdr:x>
      <cdr:y>0.94667</cdr:y>
    </cdr:from>
    <cdr:to>
      <cdr:x>0.57573</cdr:x>
      <cdr:y>0.97939</cdr:y>
    </cdr:to>
    <cdr:sp macro="" textlink="">
      <cdr:nvSpPr>
        <cdr:cNvPr id="3" name="Szövegdoboz 1"/>
        <cdr:cNvSpPr txBox="1"/>
      </cdr:nvSpPr>
      <cdr:spPr>
        <a:xfrm xmlns:a="http://schemas.openxmlformats.org/drawingml/2006/main">
          <a:off x="4326860" y="5766686"/>
          <a:ext cx="1033721" cy="1993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 rtl="0">
            <a:defRPr sz="1000" b="1" i="0" u="none" strike="noStrike" kern="1200" baseline="0">
              <a:solidFill>
                <a:sysClr val="windowText" lastClr="000000"/>
              </a:solidFill>
              <a:latin typeface="Calibri"/>
            </a:defRPr>
          </a:pPr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Calibri"/>
          </a:endParaRPr>
        </a:p>
      </cdr:txBody>
    </cdr:sp>
  </cdr:relSizeAnchor>
  <cdr:relSizeAnchor xmlns:cdr="http://schemas.openxmlformats.org/drawingml/2006/chartDrawing">
    <cdr:from>
      <cdr:x>0.01427</cdr:x>
      <cdr:y>0.39152</cdr:y>
    </cdr:from>
    <cdr:to>
      <cdr:x>0.07296</cdr:x>
      <cdr:y>0.57455</cdr:y>
    </cdr:to>
    <cdr:sp macro="" textlink="">
      <cdr:nvSpPr>
        <cdr:cNvPr id="4" name="Szövegdoboz 1"/>
        <cdr:cNvSpPr txBox="1"/>
      </cdr:nvSpPr>
      <cdr:spPr>
        <a:xfrm xmlns:a="http://schemas.openxmlformats.org/drawingml/2006/main">
          <a:off x="132907" y="2384942"/>
          <a:ext cx="546395" cy="11149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 rtl="0">
            <a:defRPr sz="1000" b="1" i="0" u="none" strike="noStrike" kern="1200" baseline="0">
              <a:solidFill>
                <a:sysClr val="windowText" lastClr="000000"/>
              </a:solidFill>
              <a:latin typeface="Calibri"/>
            </a:defRPr>
          </a:pPr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Phase [</a:t>
          </a:r>
          <a:r>
            <a:rPr lang="el-GR" sz="1000" b="1" i="0" u="none" strike="noStrike" kern="1200" baseline="0">
              <a:solidFill>
                <a:sysClr val="windowText" lastClr="000000"/>
              </a:solidFill>
              <a:latin typeface="Calibri"/>
              <a:cs typeface="Times New Roman"/>
            </a:rPr>
            <a:t>˚</a:t>
          </a:r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Calibri"/>
          </a:endParaRP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95999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22151" y="14767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0.45995</cdr:x>
      <cdr:y>0.94303</cdr:y>
    </cdr:from>
    <cdr:to>
      <cdr:x>0.65741</cdr:x>
      <cdr:y>0.98303</cdr:y>
    </cdr:to>
    <cdr:sp macro="" textlink="">
      <cdr:nvSpPr>
        <cdr:cNvPr id="4" name="Szövegdoboz 3"/>
        <cdr:cNvSpPr txBox="1"/>
      </cdr:nvSpPr>
      <cdr:spPr>
        <a:xfrm xmlns:a="http://schemas.openxmlformats.org/drawingml/2006/main">
          <a:off x="4282558" y="5744535"/>
          <a:ext cx="1838547" cy="2436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hu-HU" sz="1100"/>
        </a:p>
      </cdr:txBody>
    </cdr:sp>
  </cdr:relSizeAnchor>
  <cdr:relSizeAnchor xmlns:cdr="http://schemas.openxmlformats.org/drawingml/2006/chartDrawing">
    <cdr:from>
      <cdr:x>0.49643</cdr:x>
      <cdr:y>0.90424</cdr:y>
    </cdr:from>
    <cdr:to>
      <cdr:x>0.58208</cdr:x>
      <cdr:y>0.94909</cdr:y>
    </cdr:to>
    <cdr:sp macro="" textlink="">
      <cdr:nvSpPr>
        <cdr:cNvPr id="5" name="Szövegdoboz 4"/>
        <cdr:cNvSpPr txBox="1"/>
      </cdr:nvSpPr>
      <cdr:spPr>
        <a:xfrm xmlns:a="http://schemas.openxmlformats.org/drawingml/2006/main">
          <a:off x="4622210" y="5508255"/>
          <a:ext cx="797441" cy="273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 rtl="0">
            <a:defRPr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0.02617</cdr:x>
      <cdr:y>0.37455</cdr:y>
    </cdr:from>
    <cdr:to>
      <cdr:x>0.07375</cdr:x>
      <cdr:y>0.53939</cdr:y>
    </cdr:to>
    <cdr:sp macro="" textlink="">
      <cdr:nvSpPr>
        <cdr:cNvPr id="6" name="Szövegdoboz 5"/>
        <cdr:cNvSpPr txBox="1"/>
      </cdr:nvSpPr>
      <cdr:spPr>
        <a:xfrm xmlns:a="http://schemas.openxmlformats.org/drawingml/2006/main">
          <a:off x="243663" y="2281569"/>
          <a:ext cx="443023" cy="10041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Impedance [</a:t>
          </a:r>
          <a:r>
            <a:rPr lang="el-GR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Ω</a:t>
          </a:r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] 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-22151" y="14767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0.51864</cdr:x>
      <cdr:y>0.91879</cdr:y>
    </cdr:from>
    <cdr:to>
      <cdr:x>0.60349</cdr:x>
      <cdr:y>0.97818</cdr:y>
    </cdr:to>
    <cdr:sp macro="" textlink="">
      <cdr:nvSpPr>
        <cdr:cNvPr id="3" name="Szövegdoboz 2"/>
        <cdr:cNvSpPr txBox="1"/>
      </cdr:nvSpPr>
      <cdr:spPr>
        <a:xfrm xmlns:a="http://schemas.openxmlformats.org/drawingml/2006/main">
          <a:off x="4828954" y="5596861"/>
          <a:ext cx="790058" cy="3618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0.02379</cdr:x>
      <cdr:y>0.4097</cdr:y>
    </cdr:from>
    <cdr:to>
      <cdr:x>0.06503</cdr:x>
      <cdr:y>0.52727</cdr:y>
    </cdr:to>
    <cdr:sp macro="" textlink="">
      <cdr:nvSpPr>
        <cdr:cNvPr id="4" name="Szövegdoboz 3"/>
        <cdr:cNvSpPr txBox="1"/>
      </cdr:nvSpPr>
      <cdr:spPr>
        <a:xfrm xmlns:a="http://schemas.openxmlformats.org/drawingml/2006/main">
          <a:off x="221512" y="2495698"/>
          <a:ext cx="383953" cy="71622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Phase [˚]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S83"/>
  <sheetViews>
    <sheetView tabSelected="1" workbookViewId="0">
      <selection activeCell="F4" sqref="F4:G39"/>
    </sheetView>
  </sheetViews>
  <sheetFormatPr defaultRowHeight="15"/>
  <cols>
    <col min="2" max="2" width="14.140625" customWidth="1"/>
    <col min="3" max="3" width="18" customWidth="1"/>
    <col min="4" max="4" width="12.28515625" customWidth="1"/>
    <col min="6" max="6" width="14.85546875" customWidth="1"/>
    <col min="7" max="7" width="16" customWidth="1"/>
    <col min="8" max="8" width="12.140625" customWidth="1"/>
    <col min="9" max="9" width="13" style="2" customWidth="1"/>
    <col min="10" max="10" width="13.28515625" customWidth="1"/>
    <col min="11" max="11" width="14.85546875" customWidth="1"/>
    <col min="12" max="12" width="12.85546875" customWidth="1"/>
    <col min="13" max="13" width="11.5703125" customWidth="1"/>
    <col min="15" max="15" width="22.85546875" customWidth="1"/>
    <col min="16" max="16" width="18.140625" customWidth="1"/>
    <col min="17" max="17" width="15.7109375" customWidth="1"/>
    <col min="18" max="18" width="20.7109375" customWidth="1"/>
    <col min="19" max="19" width="17" customWidth="1"/>
  </cols>
  <sheetData>
    <row r="2" spans="2:19">
      <c r="B2" t="s">
        <v>1</v>
      </c>
      <c r="F2" t="s">
        <v>2</v>
      </c>
    </row>
    <row r="3" spans="2:19">
      <c r="B3" t="s">
        <v>0</v>
      </c>
      <c r="C3" t="s">
        <v>8</v>
      </c>
      <c r="D3" t="s">
        <v>3</v>
      </c>
      <c r="F3" t="s">
        <v>0</v>
      </c>
      <c r="G3" t="s">
        <v>8</v>
      </c>
      <c r="H3" t="s">
        <v>3</v>
      </c>
      <c r="K3" t="s">
        <v>9</v>
      </c>
      <c r="O3" t="s">
        <v>4</v>
      </c>
      <c r="P3" t="s">
        <v>5</v>
      </c>
      <c r="R3" t="s">
        <v>6</v>
      </c>
      <c r="S3" t="s">
        <v>7</v>
      </c>
    </row>
    <row r="4" spans="2:19">
      <c r="B4">
        <v>7.9176300000000005E-2</v>
      </c>
      <c r="C4">
        <v>-9.4392400000000001E-2</v>
      </c>
      <c r="D4">
        <f>DEGREES(P4)</f>
        <v>-50.010091925283199</v>
      </c>
      <c r="F4">
        <v>8.2590800000000006E-2</v>
      </c>
      <c r="G4">
        <v>-9.35198E-2</v>
      </c>
      <c r="H4">
        <f>DEGREES(S4)</f>
        <v>-48.551084277967888</v>
      </c>
      <c r="K4">
        <v>50000</v>
      </c>
      <c r="O4" t="str">
        <f>COMPLEX(B4,C4)</f>
        <v>0,0791763-0,0943924i</v>
      </c>
      <c r="P4">
        <f>IMARGUMENT(O4)</f>
        <v>-0.87284076332122185</v>
      </c>
      <c r="R4" t="str">
        <f>COMPLEX(F4,G4)</f>
        <v>0,0825908-0,0935198i</v>
      </c>
      <c r="S4">
        <f>IMARGUMENT(R4)</f>
        <v>-0.84737627606379351</v>
      </c>
    </row>
    <row r="5" spans="2:19">
      <c r="B5">
        <v>7.4523000000000006E-2</v>
      </c>
      <c r="C5">
        <v>-6.6255099999999997E-2</v>
      </c>
      <c r="D5">
        <f t="shared" ref="D5:D39" si="0">DEGREES(P5)</f>
        <v>-41.638878840593399</v>
      </c>
      <c r="F5">
        <v>7.8081300000000006E-2</v>
      </c>
      <c r="G5">
        <v>-6.5712000000000007E-2</v>
      </c>
      <c r="H5">
        <f t="shared" ref="H5:H39" si="1">DEGREES(S5)</f>
        <v>-40.083440373546352</v>
      </c>
      <c r="K5">
        <f>K4*0.6714</f>
        <v>33570</v>
      </c>
      <c r="O5" t="str">
        <f t="shared" ref="O5:O39" si="2">COMPLEX(B5,C5)</f>
        <v>0,074523-0,0662551i</v>
      </c>
      <c r="P5">
        <f t="shared" ref="P5:P39" si="3">IMARGUMENT(O5)</f>
        <v>-0.72673553260735391</v>
      </c>
      <c r="R5" t="str">
        <f t="shared" ref="R5:R39" si="4">COMPLEX(F5,G5)</f>
        <v>0,0780813-0,065712i</v>
      </c>
      <c r="S5">
        <f t="shared" ref="S5:S39" si="5">IMARGUMENT(R5)</f>
        <v>-0.69958801004520965</v>
      </c>
    </row>
    <row r="6" spans="2:19">
      <c r="B6">
        <v>7.1171799999999993E-2</v>
      </c>
      <c r="C6">
        <v>-4.6445300000000002E-2</v>
      </c>
      <c r="D6">
        <f t="shared" si="0"/>
        <v>-33.127666719684811</v>
      </c>
      <c r="F6">
        <v>7.4587100000000003E-2</v>
      </c>
      <c r="G6">
        <v>-4.60449E-2</v>
      </c>
      <c r="H6">
        <f t="shared" si="1"/>
        <v>-31.688303458134534</v>
      </c>
      <c r="K6">
        <f t="shared" ref="K6:K39" si="6">K5*0.6714</f>
        <v>22538.898000000001</v>
      </c>
      <c r="O6" t="str">
        <f t="shared" si="2"/>
        <v>0,0711718-0,0464453i</v>
      </c>
      <c r="P6">
        <f t="shared" si="3"/>
        <v>-0.5781868577618493</v>
      </c>
      <c r="R6" t="str">
        <f t="shared" si="4"/>
        <v>0,0745871-0,0460449i</v>
      </c>
      <c r="S6">
        <f t="shared" si="5"/>
        <v>-0.55306522971555272</v>
      </c>
    </row>
    <row r="7" spans="2:19">
      <c r="B7">
        <v>6.88386E-2</v>
      </c>
      <c r="C7">
        <v>-3.2409199999999999E-2</v>
      </c>
      <c r="D7">
        <f t="shared" si="0"/>
        <v>-25.211047492369048</v>
      </c>
      <c r="F7">
        <v>7.2099099999999999E-2</v>
      </c>
      <c r="G7">
        <v>-3.2072400000000001E-2</v>
      </c>
      <c r="H7">
        <f t="shared" si="1"/>
        <v>-23.981302961280399</v>
      </c>
      <c r="K7">
        <f t="shared" si="6"/>
        <v>15132.616117200001</v>
      </c>
      <c r="O7" t="str">
        <f t="shared" si="2"/>
        <v>0,0688386-0,0324092i</v>
      </c>
      <c r="P7">
        <f t="shared" si="3"/>
        <v>-0.44001578661849988</v>
      </c>
      <c r="R7" t="str">
        <f t="shared" si="4"/>
        <v>0,0720991-0,0320724i</v>
      </c>
      <c r="S7">
        <f t="shared" si="5"/>
        <v>-0.41855269559260916</v>
      </c>
    </row>
    <row r="8" spans="2:19">
      <c r="B8">
        <v>6.7237199999999997E-2</v>
      </c>
      <c r="C8">
        <v>-2.23035E-2</v>
      </c>
      <c r="D8">
        <f t="shared" si="0"/>
        <v>-18.351389643669233</v>
      </c>
      <c r="F8">
        <v>7.0396799999999995E-2</v>
      </c>
      <c r="G8">
        <v>-2.1999100000000001E-2</v>
      </c>
      <c r="H8">
        <f t="shared" si="1"/>
        <v>-17.354098784900359</v>
      </c>
      <c r="K8">
        <f t="shared" si="6"/>
        <v>10160.038461088081</v>
      </c>
      <c r="O8" t="str">
        <f t="shared" si="2"/>
        <v>0,0672372-0,0223035i</v>
      </c>
      <c r="P8">
        <f t="shared" si="3"/>
        <v>-0.32029217159841705</v>
      </c>
      <c r="R8" t="str">
        <f t="shared" si="4"/>
        <v>0,0703968-0,0219991i</v>
      </c>
      <c r="S8">
        <f t="shared" si="5"/>
        <v>-0.30288616251285844</v>
      </c>
    </row>
    <row r="9" spans="2:19">
      <c r="B9">
        <v>6.6279299999999999E-2</v>
      </c>
      <c r="C9">
        <v>-1.48816E-2</v>
      </c>
      <c r="D9">
        <f t="shared" si="0"/>
        <v>-12.654674409088891</v>
      </c>
      <c r="F9">
        <v>6.9419999999999996E-2</v>
      </c>
      <c r="G9" s="1">
        <v>-1.46576E-2</v>
      </c>
      <c r="H9">
        <f t="shared" si="1"/>
        <v>-11.922529500963979</v>
      </c>
      <c r="K9">
        <f t="shared" si="6"/>
        <v>6821.449822774538</v>
      </c>
      <c r="O9" t="str">
        <f t="shared" si="2"/>
        <v>0,0662793-0,0148816i</v>
      </c>
      <c r="P9">
        <f t="shared" si="3"/>
        <v>-0.22086573420646899</v>
      </c>
      <c r="R9" t="str">
        <f t="shared" si="4"/>
        <v>0,06942-0,0146576i</v>
      </c>
      <c r="S9">
        <f t="shared" si="5"/>
        <v>-0.20808739495797787</v>
      </c>
    </row>
    <row r="10" spans="2:19">
      <c r="B10">
        <v>6.5886100000000003E-2</v>
      </c>
      <c r="C10" s="1">
        <v>-9.4426800000000002E-3</v>
      </c>
      <c r="D10">
        <f t="shared" si="0"/>
        <v>-8.1559913146340985</v>
      </c>
      <c r="F10">
        <v>6.9045800000000004E-2</v>
      </c>
      <c r="G10" s="1">
        <v>-9.2821499999999994E-3</v>
      </c>
      <c r="H10">
        <f t="shared" si="1"/>
        <v>-7.6566346655429838</v>
      </c>
      <c r="K10">
        <f t="shared" si="6"/>
        <v>4579.9214110108251</v>
      </c>
      <c r="O10" t="str">
        <f t="shared" si="2"/>
        <v>0,0658861-0,00944268i</v>
      </c>
      <c r="P10">
        <f t="shared" si="3"/>
        <v>-0.14234890220442578</v>
      </c>
      <c r="R10" t="str">
        <f t="shared" si="4"/>
        <v>0,0690458-0,00928215i</v>
      </c>
      <c r="S10">
        <f t="shared" si="5"/>
        <v>-0.13363348453605989</v>
      </c>
    </row>
    <row r="11" spans="2:19">
      <c r="B11">
        <v>6.5934699999999999E-2</v>
      </c>
      <c r="C11" s="1">
        <v>-5.5532100000000003E-3</v>
      </c>
      <c r="D11">
        <f t="shared" si="0"/>
        <v>-4.8142534416540608</v>
      </c>
      <c r="F11">
        <v>6.9115300000000005E-2</v>
      </c>
      <c r="G11" s="1">
        <v>-5.4216500000000001E-3</v>
      </c>
      <c r="H11">
        <f t="shared" si="1"/>
        <v>-4.4852998787988518</v>
      </c>
      <c r="K11">
        <f t="shared" si="6"/>
        <v>3074.9592353526677</v>
      </c>
      <c r="O11" t="str">
        <f t="shared" si="2"/>
        <v>0,0659347-0,00555321i</v>
      </c>
      <c r="P11">
        <f t="shared" si="3"/>
        <v>-8.4024573582332091E-2</v>
      </c>
      <c r="R11" t="str">
        <f t="shared" si="4"/>
        <v>0,0691153-0,00542165i</v>
      </c>
      <c r="S11">
        <f t="shared" si="5"/>
        <v>-7.8283250824342565E-2</v>
      </c>
    </row>
    <row r="12" spans="2:19">
      <c r="B12">
        <v>6.6278100000000006E-2</v>
      </c>
      <c r="C12" s="1">
        <v>-2.74275E-3</v>
      </c>
      <c r="D12">
        <f t="shared" si="0"/>
        <v>-2.3696875082202351</v>
      </c>
      <c r="F12">
        <v>6.9484599999999994E-2</v>
      </c>
      <c r="G12" s="1">
        <v>-2.6742200000000002E-3</v>
      </c>
      <c r="H12">
        <f t="shared" si="1"/>
        <v>-2.2040270143488239</v>
      </c>
      <c r="K12">
        <f t="shared" si="6"/>
        <v>2064.5276306157812</v>
      </c>
      <c r="O12" t="str">
        <f t="shared" si="2"/>
        <v>0,0662781-0,00274275i</v>
      </c>
      <c r="P12">
        <f t="shared" si="3"/>
        <v>-4.1358849261823295E-2</v>
      </c>
      <c r="R12" t="str">
        <f t="shared" si="4"/>
        <v>0,0694846-0,00267422i</v>
      </c>
      <c r="S12">
        <f t="shared" si="5"/>
        <v>-3.8467528203287284E-2</v>
      </c>
    </row>
    <row r="13" spans="2:19">
      <c r="B13">
        <v>6.6830600000000004E-2</v>
      </c>
      <c r="C13" s="1">
        <v>-7.2464800000000005E-4</v>
      </c>
      <c r="D13">
        <f t="shared" si="0"/>
        <v>-0.62123705280267716</v>
      </c>
      <c r="F13">
        <v>7.0052600000000007E-2</v>
      </c>
      <c r="G13" s="1">
        <v>-7.0019799999999997E-4</v>
      </c>
      <c r="H13">
        <f t="shared" si="1"/>
        <v>-0.57267045442847109</v>
      </c>
      <c r="K13">
        <f t="shared" si="6"/>
        <v>1386.1238511954355</v>
      </c>
      <c r="O13" t="str">
        <f t="shared" si="2"/>
        <v>0,0668306-0,000724648i</v>
      </c>
      <c r="P13">
        <f t="shared" si="3"/>
        <v>-1.0842632006792583E-2</v>
      </c>
      <c r="R13" t="str">
        <f t="shared" si="4"/>
        <v>0,0700526-0,000700198i</v>
      </c>
      <c r="S13">
        <f t="shared" si="5"/>
        <v>-9.9949849586689621E-3</v>
      </c>
    </row>
    <row r="14" spans="2:19">
      <c r="B14">
        <v>6.7535700000000004E-2</v>
      </c>
      <c r="C14" s="1">
        <v>7.3839200000000004E-4</v>
      </c>
      <c r="D14">
        <f t="shared" si="0"/>
        <v>0.62641032206690506</v>
      </c>
      <c r="F14">
        <v>7.0764199999999999E-2</v>
      </c>
      <c r="G14" s="1">
        <v>7.2504799999999995E-4</v>
      </c>
      <c r="H14">
        <f t="shared" si="1"/>
        <v>0.58703040148964047</v>
      </c>
      <c r="K14">
        <f t="shared" si="6"/>
        <v>930.64355369261534</v>
      </c>
      <c r="O14" t="str">
        <f t="shared" si="2"/>
        <v>0,0675357+0,000738392i</v>
      </c>
      <c r="P14">
        <f t="shared" si="3"/>
        <v>1.0932922588545585E-2</v>
      </c>
      <c r="R14" t="str">
        <f t="shared" si="4"/>
        <v>0,0707642+0,000725048i</v>
      </c>
      <c r="S14">
        <f t="shared" si="5"/>
        <v>1.0245613315298451E-2</v>
      </c>
    </row>
    <row r="15" spans="2:19">
      <c r="B15">
        <v>6.8373900000000001E-2</v>
      </c>
      <c r="C15" s="1">
        <v>1.79838E-3</v>
      </c>
      <c r="D15">
        <f t="shared" si="0"/>
        <v>1.5066543344674155</v>
      </c>
      <c r="F15">
        <v>7.1591699999999994E-2</v>
      </c>
      <c r="G15" s="1">
        <v>1.7508300000000001E-3</v>
      </c>
      <c r="H15">
        <f t="shared" si="1"/>
        <v>1.4009330387874623</v>
      </c>
      <c r="K15">
        <f t="shared" si="6"/>
        <v>624.83408194922197</v>
      </c>
      <c r="O15" t="str">
        <f t="shared" si="2"/>
        <v>0,0683739+0,00179838i</v>
      </c>
      <c r="P15">
        <f t="shared" si="3"/>
        <v>2.6296078825900286E-2</v>
      </c>
      <c r="R15" t="str">
        <f t="shared" si="4"/>
        <v>0,0715917+0,00175083i</v>
      </c>
      <c r="S15">
        <f t="shared" si="5"/>
        <v>2.4450894126810646E-2</v>
      </c>
    </row>
    <row r="16" spans="2:19">
      <c r="B16">
        <v>6.9308300000000003E-2</v>
      </c>
      <c r="C16" s="1">
        <v>2.5619599999999998E-3</v>
      </c>
      <c r="D16">
        <f t="shared" si="0"/>
        <v>2.1169570293954489</v>
      </c>
      <c r="F16">
        <v>7.2515099999999999E-2</v>
      </c>
      <c r="G16" s="1">
        <v>2.4732199999999999E-3</v>
      </c>
      <c r="H16">
        <f t="shared" si="1"/>
        <v>1.953388474246867</v>
      </c>
      <c r="K16">
        <f t="shared" si="6"/>
        <v>419.51360262070762</v>
      </c>
      <c r="O16" t="str">
        <f t="shared" si="2"/>
        <v>0,0693083+0,00256196i</v>
      </c>
      <c r="P16">
        <f t="shared" si="3"/>
        <v>3.6947870286188969E-2</v>
      </c>
      <c r="R16" t="str">
        <f t="shared" si="4"/>
        <v>0,0725151+0,00247322i</v>
      </c>
      <c r="S16">
        <f t="shared" si="5"/>
        <v>3.4093060446116291E-2</v>
      </c>
    </row>
    <row r="17" spans="2:19">
      <c r="B17">
        <v>7.0326799999999995E-2</v>
      </c>
      <c r="C17" s="1">
        <v>3.0911599999999999E-3</v>
      </c>
      <c r="D17">
        <f t="shared" si="0"/>
        <v>2.5167716469403372</v>
      </c>
      <c r="F17">
        <v>7.3505699999999993E-2</v>
      </c>
      <c r="G17" s="1">
        <v>2.96401E-3</v>
      </c>
      <c r="H17">
        <f t="shared" si="1"/>
        <v>2.3091176401829419</v>
      </c>
      <c r="K17">
        <f t="shared" si="6"/>
        <v>281.66143279954309</v>
      </c>
      <c r="O17" t="str">
        <f t="shared" si="2"/>
        <v>0,0703268+0,00309116i</v>
      </c>
      <c r="P17">
        <f t="shared" si="3"/>
        <v>4.3925951759949157E-2</v>
      </c>
      <c r="R17" t="str">
        <f t="shared" si="4"/>
        <v>0,0735057+0,00296401i</v>
      </c>
      <c r="S17">
        <f t="shared" si="5"/>
        <v>4.0301705637074053E-2</v>
      </c>
    </row>
    <row r="18" spans="2:19">
      <c r="B18">
        <v>7.1394600000000003E-2</v>
      </c>
      <c r="C18" s="1">
        <v>3.4240400000000002E-3</v>
      </c>
      <c r="D18">
        <f t="shared" si="0"/>
        <v>2.7457655692829679</v>
      </c>
      <c r="F18">
        <v>7.4533299999999997E-2</v>
      </c>
      <c r="G18" s="1">
        <v>3.2662799999999999E-3</v>
      </c>
      <c r="H18">
        <f t="shared" si="1"/>
        <v>2.5092729750836695</v>
      </c>
      <c r="K18">
        <f t="shared" si="6"/>
        <v>189.10748598161322</v>
      </c>
      <c r="O18" t="str">
        <f t="shared" si="2"/>
        <v>0,0713946+0,00342404i</v>
      </c>
      <c r="P18">
        <f t="shared" si="3"/>
        <v>4.7922649671884268E-2</v>
      </c>
      <c r="R18" t="str">
        <f t="shared" si="4"/>
        <v>0,0745333+0,00326628i</v>
      </c>
      <c r="S18">
        <f t="shared" si="5"/>
        <v>4.3795075246523665E-2</v>
      </c>
    </row>
    <row r="19" spans="2:19">
      <c r="B19">
        <v>7.2466900000000001E-2</v>
      </c>
      <c r="C19" s="1">
        <v>3.60021E-3</v>
      </c>
      <c r="D19">
        <f t="shared" si="0"/>
        <v>2.8441589193507038</v>
      </c>
      <c r="F19">
        <v>7.5556100000000001E-2</v>
      </c>
      <c r="G19" s="1">
        <v>3.4121799999999999E-3</v>
      </c>
      <c r="H19">
        <f t="shared" si="1"/>
        <v>2.5857709067322023</v>
      </c>
      <c r="K19">
        <f t="shared" si="6"/>
        <v>126.96676608805512</v>
      </c>
      <c r="O19" t="str">
        <f t="shared" si="2"/>
        <v>0,0724669+0,00360021i</v>
      </c>
      <c r="P19">
        <f t="shared" si="3"/>
        <v>4.9639937592633646E-2</v>
      </c>
      <c r="R19" t="str">
        <f t="shared" si="4"/>
        <v>0,0755561+0,00341218i</v>
      </c>
      <c r="S19">
        <f t="shared" si="5"/>
        <v>4.5130216024756142E-2</v>
      </c>
    </row>
    <row r="20" spans="2:19">
      <c r="B20">
        <v>7.3533399999999999E-2</v>
      </c>
      <c r="C20" s="1">
        <v>3.6575000000000002E-3</v>
      </c>
      <c r="D20">
        <f t="shared" si="0"/>
        <v>2.8475053947175768</v>
      </c>
      <c r="F20">
        <v>7.6567200000000002E-2</v>
      </c>
      <c r="G20" s="1">
        <v>3.45561E-3</v>
      </c>
      <c r="H20">
        <f t="shared" si="1"/>
        <v>2.5841039584445369</v>
      </c>
      <c r="K20">
        <f t="shared" si="6"/>
        <v>85.245486751520204</v>
      </c>
      <c r="O20" t="str">
        <f t="shared" si="2"/>
        <v>0,0735334+0,0036575i</v>
      </c>
      <c r="P20">
        <f t="shared" si="3"/>
        <v>4.9698344606122463E-2</v>
      </c>
      <c r="R20" t="str">
        <f t="shared" si="4"/>
        <v>0,0765672+0,00345561i</v>
      </c>
      <c r="S20">
        <f t="shared" si="5"/>
        <v>4.5101122288675896E-2</v>
      </c>
    </row>
    <row r="21" spans="2:19">
      <c r="B21">
        <v>7.4579199999999998E-2</v>
      </c>
      <c r="C21" s="1">
        <v>3.6230899999999998E-3</v>
      </c>
      <c r="D21">
        <f t="shared" si="0"/>
        <v>2.7812672999642674</v>
      </c>
      <c r="F21">
        <v>7.7560400000000002E-2</v>
      </c>
      <c r="G21" s="1">
        <v>3.4096E-3</v>
      </c>
      <c r="H21">
        <f t="shared" si="1"/>
        <v>2.5171349272491779</v>
      </c>
      <c r="K21">
        <f t="shared" si="6"/>
        <v>57.233819804970665</v>
      </c>
      <c r="O21" t="str">
        <f t="shared" si="2"/>
        <v>0,0745792+0,00362309i</v>
      </c>
      <c r="P21">
        <f t="shared" si="3"/>
        <v>4.8542271762429229E-2</v>
      </c>
      <c r="R21" t="str">
        <f t="shared" si="4"/>
        <v>0,0775604+0,0034096i</v>
      </c>
      <c r="S21">
        <f t="shared" si="5"/>
        <v>4.3932292197446085E-2</v>
      </c>
    </row>
    <row r="22" spans="2:19">
      <c r="B22">
        <v>7.5611200000000003E-2</v>
      </c>
      <c r="C22" s="1">
        <v>3.4978399999999999E-3</v>
      </c>
      <c r="D22">
        <f t="shared" si="0"/>
        <v>2.6486643244041557</v>
      </c>
      <c r="F22">
        <v>7.85357E-2</v>
      </c>
      <c r="G22" s="1">
        <v>3.2658700000000001E-3</v>
      </c>
      <c r="H22">
        <f t="shared" si="1"/>
        <v>2.3812459603400407</v>
      </c>
      <c r="K22">
        <f t="shared" si="6"/>
        <v>38.426786617057303</v>
      </c>
      <c r="O22" t="str">
        <f t="shared" si="2"/>
        <v>0,0756112+0,00349784i</v>
      </c>
      <c r="P22">
        <f t="shared" si="3"/>
        <v>4.622791324096371E-2</v>
      </c>
      <c r="R22" t="str">
        <f t="shared" si="4"/>
        <v>0,0785357+0,00326587i</v>
      </c>
      <c r="S22">
        <f t="shared" si="5"/>
        <v>4.156058230774802E-2</v>
      </c>
    </row>
    <row r="23" spans="2:19">
      <c r="B23">
        <v>7.6591800000000002E-2</v>
      </c>
      <c r="C23" s="1">
        <v>3.2485000000000001E-3</v>
      </c>
      <c r="D23">
        <f t="shared" si="0"/>
        <v>2.4286392876662704</v>
      </c>
      <c r="F23">
        <v>7.9449199999999998E-2</v>
      </c>
      <c r="G23" s="1">
        <v>3.0086700000000002E-3</v>
      </c>
      <c r="H23">
        <f t="shared" si="1"/>
        <v>2.1687035264803378</v>
      </c>
      <c r="K23">
        <f t="shared" si="6"/>
        <v>25.799744534692273</v>
      </c>
      <c r="O23" t="str">
        <f t="shared" si="2"/>
        <v>0,0765918+0,0032485i</v>
      </c>
      <c r="P23">
        <f t="shared" si="3"/>
        <v>4.2387751913066131E-2</v>
      </c>
      <c r="R23" t="str">
        <f t="shared" si="4"/>
        <v>0,0794492+0,00300867i</v>
      </c>
      <c r="S23">
        <f t="shared" si="5"/>
        <v>3.7851017036693926E-2</v>
      </c>
    </row>
    <row r="24" spans="2:19">
      <c r="B24">
        <v>7.7452300000000002E-2</v>
      </c>
      <c r="C24" s="1">
        <v>2.8932599999999999E-3</v>
      </c>
      <c r="D24">
        <f t="shared" si="0"/>
        <v>2.1393108312267328</v>
      </c>
      <c r="F24">
        <v>8.0235699999999993E-2</v>
      </c>
      <c r="G24" s="1">
        <v>2.6593699999999999E-3</v>
      </c>
      <c r="H24">
        <f t="shared" si="1"/>
        <v>1.8983434805169124</v>
      </c>
      <c r="K24">
        <f t="shared" si="6"/>
        <v>17.321948480592393</v>
      </c>
      <c r="O24" t="str">
        <f t="shared" si="2"/>
        <v>0,0774523+0,00289326i</v>
      </c>
      <c r="P24">
        <f t="shared" si="3"/>
        <v>3.7338017728483205E-2</v>
      </c>
      <c r="R24" t="str">
        <f t="shared" si="4"/>
        <v>0,0802357+0,00265937i</v>
      </c>
      <c r="S24">
        <f t="shared" si="5"/>
        <v>3.3132344068788948E-2</v>
      </c>
    </row>
    <row r="25" spans="2:19">
      <c r="B25">
        <v>7.8149800000000005E-2</v>
      </c>
      <c r="C25" s="1">
        <v>2.4826700000000002E-3</v>
      </c>
      <c r="D25">
        <f t="shared" si="0"/>
        <v>1.8195656239665281</v>
      </c>
      <c r="F25">
        <v>8.0861199999999994E-2</v>
      </c>
      <c r="G25" s="1">
        <v>2.2722100000000002E-3</v>
      </c>
      <c r="H25">
        <f t="shared" si="1"/>
        <v>1.609595122946694</v>
      </c>
      <c r="K25">
        <f t="shared" si="6"/>
        <v>11.629956209869732</v>
      </c>
      <c r="O25" t="str">
        <f t="shared" si="2"/>
        <v>0,0781498+0,00248267i</v>
      </c>
      <c r="P25">
        <f t="shared" si="3"/>
        <v>3.175741109432096E-2</v>
      </c>
      <c r="R25" t="str">
        <f t="shared" si="4"/>
        <v>0,0808612+0,00227221i</v>
      </c>
      <c r="S25">
        <f t="shared" si="5"/>
        <v>2.8092734519462745E-2</v>
      </c>
    </row>
    <row r="26" spans="2:19">
      <c r="B26">
        <v>7.8679200000000005E-2</v>
      </c>
      <c r="C26" s="1">
        <v>2.0919599999999999E-3</v>
      </c>
      <c r="D26">
        <f t="shared" si="0"/>
        <v>1.5230486059988719</v>
      </c>
      <c r="F26">
        <v>8.1338800000000003E-2</v>
      </c>
      <c r="G26" s="1">
        <v>1.9162000000000001E-3</v>
      </c>
      <c r="H26">
        <f t="shared" si="1"/>
        <v>1.3495388252756157</v>
      </c>
      <c r="K26">
        <f t="shared" si="6"/>
        <v>7.8083525993065379</v>
      </c>
      <c r="O26" t="str">
        <f t="shared" si="2"/>
        <v>0,0786792+0,00209196i</v>
      </c>
      <c r="P26">
        <f t="shared" si="3"/>
        <v>2.6582212842590176E-2</v>
      </c>
      <c r="R26" t="str">
        <f t="shared" si="4"/>
        <v>0,0813388+0,0019162i</v>
      </c>
      <c r="S26">
        <f t="shared" si="5"/>
        <v>2.3553895884555965E-2</v>
      </c>
    </row>
    <row r="27" spans="2:19">
      <c r="B27">
        <v>7.9079099999999999E-2</v>
      </c>
      <c r="C27" s="1">
        <v>1.78021E-3</v>
      </c>
      <c r="D27">
        <f t="shared" si="0"/>
        <v>1.2896112200493501</v>
      </c>
      <c r="F27">
        <v>8.1701200000000002E-2</v>
      </c>
      <c r="G27" s="1">
        <v>1.63806E-3</v>
      </c>
      <c r="H27">
        <f t="shared" si="1"/>
        <v>1.1485920876392399</v>
      </c>
      <c r="K27">
        <f t="shared" si="6"/>
        <v>5.2425279351744098</v>
      </c>
      <c r="O27" t="str">
        <f t="shared" si="2"/>
        <v>0,0790791+0,00178021i</v>
      </c>
      <c r="P27">
        <f t="shared" si="3"/>
        <v>2.2507961860522271E-2</v>
      </c>
      <c r="R27" t="str">
        <f t="shared" si="4"/>
        <v>0,0817012+0,00163806i</v>
      </c>
      <c r="S27">
        <f t="shared" si="5"/>
        <v>2.0046713691660001E-2</v>
      </c>
    </row>
    <row r="28" spans="2:19">
      <c r="B28">
        <v>7.9395499999999994E-2</v>
      </c>
      <c r="C28" s="1">
        <v>1.54374E-3</v>
      </c>
      <c r="D28">
        <f t="shared" si="0"/>
        <v>1.1138999421713833</v>
      </c>
      <c r="F28">
        <v>8.1989999999999993E-2</v>
      </c>
      <c r="G28" s="1">
        <v>1.4287099999999999E-3</v>
      </c>
      <c r="H28">
        <f t="shared" si="1"/>
        <v>0.99830185740008215</v>
      </c>
      <c r="K28">
        <f t="shared" si="6"/>
        <v>3.5198332556760987</v>
      </c>
      <c r="O28" t="str">
        <f t="shared" si="2"/>
        <v>0,0793955+0,00154374i</v>
      </c>
      <c r="P28">
        <f t="shared" si="3"/>
        <v>1.9441221528665075E-2</v>
      </c>
      <c r="R28" t="str">
        <f t="shared" si="4"/>
        <v>0,08199+0,00142871i</v>
      </c>
      <c r="S28">
        <f t="shared" si="5"/>
        <v>1.7423654340406353E-2</v>
      </c>
    </row>
    <row r="29" spans="2:19">
      <c r="B29">
        <v>7.9652200000000006E-2</v>
      </c>
      <c r="C29" s="1">
        <v>1.3928600000000001E-3</v>
      </c>
      <c r="D29">
        <f t="shared" si="0"/>
        <v>1.0018162272242284</v>
      </c>
      <c r="F29">
        <v>8.2236299999999998E-2</v>
      </c>
      <c r="G29" s="1">
        <v>1.31062E-3</v>
      </c>
      <c r="H29">
        <f t="shared" si="1"/>
        <v>0.91305953389072014</v>
      </c>
      <c r="K29">
        <f t="shared" si="6"/>
        <v>2.3632160478609325</v>
      </c>
      <c r="O29" t="str">
        <f t="shared" si="2"/>
        <v>0,0796522+0,00139286i</v>
      </c>
      <c r="P29">
        <f t="shared" si="3"/>
        <v>1.7484991664970438E-2</v>
      </c>
      <c r="R29" t="str">
        <f t="shared" si="4"/>
        <v>0,0822363+0,00131062i</v>
      </c>
      <c r="S29">
        <f t="shared" si="5"/>
        <v>1.5935895133117817E-2</v>
      </c>
    </row>
    <row r="30" spans="2:19">
      <c r="B30">
        <v>7.99179E-2</v>
      </c>
      <c r="C30" s="1">
        <v>1.31689E-3</v>
      </c>
      <c r="D30">
        <f t="shared" si="0"/>
        <v>0.94403645644349998</v>
      </c>
      <c r="F30">
        <v>8.2489800000000002E-2</v>
      </c>
      <c r="G30" s="1">
        <v>1.2403E-3</v>
      </c>
      <c r="H30">
        <f t="shared" si="1"/>
        <v>0.86142287639967363</v>
      </c>
      <c r="K30">
        <f t="shared" si="6"/>
        <v>1.5866632545338302</v>
      </c>
      <c r="O30" t="str">
        <f t="shared" si="2"/>
        <v>0,0799179+0,00131689i</v>
      </c>
      <c r="P30">
        <f t="shared" si="3"/>
        <v>1.6476544423799113E-2</v>
      </c>
      <c r="R30" t="str">
        <f t="shared" si="4"/>
        <v>0,0824898+0,0012403i</v>
      </c>
      <c r="S30">
        <f t="shared" si="5"/>
        <v>1.5034665445174461E-2</v>
      </c>
    </row>
    <row r="31" spans="2:19">
      <c r="B31">
        <v>8.0151799999999995E-2</v>
      </c>
      <c r="C31" s="1">
        <v>1.29415E-3</v>
      </c>
      <c r="D31">
        <f t="shared" si="0"/>
        <v>0.9250308846859332</v>
      </c>
      <c r="F31">
        <v>8.2724699999999998E-2</v>
      </c>
      <c r="G31" s="1">
        <v>1.23818E-3</v>
      </c>
      <c r="H31">
        <f t="shared" si="1"/>
        <v>0.85750920040629552</v>
      </c>
      <c r="K31">
        <f t="shared" si="6"/>
        <v>1.0652857090940135</v>
      </c>
      <c r="O31" t="str">
        <f t="shared" si="2"/>
        <v>0,0801518+0,00129415i</v>
      </c>
      <c r="P31">
        <f t="shared" si="3"/>
        <v>1.6144834620405526E-2</v>
      </c>
      <c r="R31" t="str">
        <f t="shared" si="4"/>
        <v>0,0827247+0,00123818i</v>
      </c>
      <c r="S31">
        <f t="shared" si="5"/>
        <v>1.4966358913233753E-2</v>
      </c>
    </row>
    <row r="32" spans="2:19">
      <c r="B32">
        <v>8.0405299999999999E-2</v>
      </c>
      <c r="C32" s="1">
        <v>1.3043799999999999E-3</v>
      </c>
      <c r="D32">
        <f t="shared" si="0"/>
        <v>0.92940283580417593</v>
      </c>
      <c r="F32">
        <v>8.2961499999999994E-2</v>
      </c>
      <c r="G32" s="1">
        <v>1.25942E-3</v>
      </c>
      <c r="H32">
        <f t="shared" si="1"/>
        <v>0.86972762315578112</v>
      </c>
      <c r="K32">
        <f t="shared" si="6"/>
        <v>0.71523282508572072</v>
      </c>
      <c r="O32" t="str">
        <f t="shared" si="2"/>
        <v>0,0804053+0,00130438i</v>
      </c>
      <c r="P32">
        <f t="shared" si="3"/>
        <v>1.622113956215511E-2</v>
      </c>
      <c r="R32" t="str">
        <f t="shared" si="4"/>
        <v>0,0829615+0,00125942i</v>
      </c>
      <c r="S32">
        <f t="shared" si="5"/>
        <v>1.5179610619612855E-2</v>
      </c>
    </row>
    <row r="33" spans="2:19">
      <c r="B33">
        <v>8.0666100000000004E-2</v>
      </c>
      <c r="C33" s="1">
        <v>1.3802300000000001E-3</v>
      </c>
      <c r="D33">
        <f t="shared" si="0"/>
        <v>0.98025859271599314</v>
      </c>
      <c r="F33">
        <v>8.3226599999999998E-2</v>
      </c>
      <c r="G33" s="1">
        <v>1.33165E-3</v>
      </c>
      <c r="H33">
        <f t="shared" si="1"/>
        <v>0.91667104980485326</v>
      </c>
      <c r="K33">
        <f t="shared" si="6"/>
        <v>0.4802073187625529</v>
      </c>
      <c r="O33" t="str">
        <f t="shared" si="2"/>
        <v>0,0806661+0,00138023i</v>
      </c>
      <c r="P33">
        <f t="shared" si="3"/>
        <v>1.7108739963860184E-2</v>
      </c>
      <c r="R33" t="str">
        <f t="shared" si="4"/>
        <v>0,0832266+0,00133165i</v>
      </c>
      <c r="S33">
        <f t="shared" si="5"/>
        <v>1.5998927976807614E-2</v>
      </c>
    </row>
    <row r="34" spans="2:19">
      <c r="B34">
        <v>8.0923499999999995E-2</v>
      </c>
      <c r="C34" s="1">
        <v>1.5184599999999999E-3</v>
      </c>
      <c r="D34">
        <f t="shared" si="0"/>
        <v>1.0749799583620403</v>
      </c>
      <c r="F34">
        <v>8.3509799999999995E-2</v>
      </c>
      <c r="G34" s="1">
        <v>1.47375E-3</v>
      </c>
      <c r="H34">
        <f t="shared" si="1"/>
        <v>1.0110297326319793</v>
      </c>
      <c r="K34">
        <f t="shared" si="6"/>
        <v>0.32241119381717803</v>
      </c>
      <c r="O34" t="str">
        <f t="shared" si="2"/>
        <v>0,0809235+0,00151846i</v>
      </c>
      <c r="P34">
        <f t="shared" si="3"/>
        <v>1.8761939666369153E-2</v>
      </c>
      <c r="R34" t="str">
        <f t="shared" si="4"/>
        <v>0,0835098+0,00147375i</v>
      </c>
      <c r="S34">
        <f t="shared" si="5"/>
        <v>1.7645797669985992E-2</v>
      </c>
    </row>
    <row r="35" spans="2:19">
      <c r="B35">
        <v>8.1187899999999993E-2</v>
      </c>
      <c r="C35" s="1">
        <v>1.7075199999999999E-3</v>
      </c>
      <c r="D35">
        <f t="shared" si="0"/>
        <v>1.2048503317632024</v>
      </c>
      <c r="F35">
        <v>8.3803100000000005E-2</v>
      </c>
      <c r="G35" s="1">
        <v>1.68334E-3</v>
      </c>
      <c r="H35">
        <f t="shared" si="1"/>
        <v>1.1507367738141465</v>
      </c>
      <c r="K35">
        <f t="shared" si="6"/>
        <v>0.21646687552885333</v>
      </c>
      <c r="O35" t="str">
        <f t="shared" si="2"/>
        <v>0,0811879+0,00170752i</v>
      </c>
      <c r="P35">
        <f t="shared" si="3"/>
        <v>2.1028605283013899E-2</v>
      </c>
      <c r="R35" t="str">
        <f t="shared" si="4"/>
        <v>0,0838031+0,00168334i</v>
      </c>
      <c r="S35">
        <f t="shared" si="5"/>
        <v>2.0084145526834123E-2</v>
      </c>
    </row>
    <row r="36" spans="2:19">
      <c r="B36">
        <v>8.1497E-2</v>
      </c>
      <c r="C36" s="1">
        <v>1.9707800000000001E-3</v>
      </c>
      <c r="D36">
        <f t="shared" si="0"/>
        <v>1.3852702974758748</v>
      </c>
      <c r="F36">
        <v>8.4116700000000003E-2</v>
      </c>
      <c r="G36" s="1">
        <v>1.9584699999999999E-3</v>
      </c>
      <c r="H36">
        <f t="shared" si="1"/>
        <v>1.3337636360276339</v>
      </c>
      <c r="K36">
        <f t="shared" si="6"/>
        <v>0.14533586023007211</v>
      </c>
      <c r="O36" t="str">
        <f t="shared" si="2"/>
        <v>0,081497+0,00197078i</v>
      </c>
      <c r="P36">
        <f t="shared" si="3"/>
        <v>2.4177527721035309E-2</v>
      </c>
      <c r="R36" t="str">
        <f t="shared" si="4"/>
        <v>0,0841167+0,00195847i</v>
      </c>
      <c r="S36">
        <f t="shared" si="5"/>
        <v>2.3278566892053473E-2</v>
      </c>
    </row>
    <row r="37" spans="2:19">
      <c r="B37">
        <v>8.1894999999999996E-2</v>
      </c>
      <c r="C37" s="1">
        <v>2.3696400000000001E-3</v>
      </c>
      <c r="D37">
        <f t="shared" si="0"/>
        <v>1.6573966566091902</v>
      </c>
      <c r="F37">
        <v>8.4502499999999994E-2</v>
      </c>
      <c r="G37" s="1">
        <v>2.3399200000000001E-3</v>
      </c>
      <c r="H37">
        <f t="shared" si="1"/>
        <v>1.5861458537410007</v>
      </c>
      <c r="K37">
        <f t="shared" si="6"/>
        <v>9.7578496558470409E-2</v>
      </c>
      <c r="O37" t="str">
        <f t="shared" si="2"/>
        <v>0,081895+0,00236964i</v>
      </c>
      <c r="P37">
        <f t="shared" si="3"/>
        <v>2.8927028669376208E-2</v>
      </c>
      <c r="R37" t="str">
        <f t="shared" si="4"/>
        <v>0,0845025+0,00233992i</v>
      </c>
      <c r="S37">
        <f t="shared" si="5"/>
        <v>2.7683467564636879E-2</v>
      </c>
    </row>
    <row r="38" spans="2:19">
      <c r="B38">
        <v>8.2343200000000005E-2</v>
      </c>
      <c r="C38" s="1">
        <v>2.9405500000000001E-3</v>
      </c>
      <c r="D38">
        <f t="shared" si="0"/>
        <v>2.045214901115179</v>
      </c>
      <c r="F38">
        <v>8.4987800000000002E-2</v>
      </c>
      <c r="G38" s="1">
        <v>2.8990499999999998E-3</v>
      </c>
      <c r="H38">
        <f t="shared" si="1"/>
        <v>1.9536798152915822</v>
      </c>
      <c r="K38">
        <f t="shared" si="6"/>
        <v>6.5514202589357029E-2</v>
      </c>
      <c r="O38" t="str">
        <f t="shared" si="2"/>
        <v>0,0823432+0,00294055i</v>
      </c>
      <c r="P38">
        <f t="shared" si="3"/>
        <v>3.5695733935310121E-2</v>
      </c>
      <c r="R38" t="str">
        <f t="shared" si="4"/>
        <v>0,0849878+0,00289905i</v>
      </c>
      <c r="S38">
        <f t="shared" si="5"/>
        <v>3.4098145306592768E-2</v>
      </c>
    </row>
    <row r="39" spans="2:19">
      <c r="B39">
        <v>8.2845299999999997E-2</v>
      </c>
      <c r="C39" s="1">
        <v>3.6863899999999999E-3</v>
      </c>
      <c r="D39">
        <f t="shared" si="0"/>
        <v>2.5478253065381025</v>
      </c>
      <c r="F39">
        <v>8.5586499999999996E-2</v>
      </c>
      <c r="G39" s="1">
        <v>3.6685699999999999E-3</v>
      </c>
      <c r="H39">
        <f t="shared" si="1"/>
        <v>2.4544173336538546</v>
      </c>
      <c r="K39">
        <f t="shared" si="6"/>
        <v>4.398623561849431E-2</v>
      </c>
      <c r="O39" t="str">
        <f t="shared" si="2"/>
        <v>0,0828453+0,00368639i</v>
      </c>
      <c r="P39">
        <f t="shared" si="3"/>
        <v>4.44679403647237E-2</v>
      </c>
      <c r="R39" t="str">
        <f t="shared" si="4"/>
        <v>0,0855865+0,00366857i</v>
      </c>
      <c r="S39">
        <f t="shared" si="5"/>
        <v>4.2837663690279984E-2</v>
      </c>
    </row>
    <row r="40" spans="2:19">
      <c r="C40" s="1"/>
      <c r="G40" s="1"/>
    </row>
    <row r="41" spans="2:19">
      <c r="C41" s="1"/>
      <c r="G41" s="1"/>
    </row>
    <row r="42" spans="2:19">
      <c r="C42" s="1"/>
      <c r="G42" s="1"/>
    </row>
    <row r="43" spans="2:19">
      <c r="C43" s="1"/>
      <c r="G43" s="1"/>
    </row>
    <row r="44" spans="2:19">
      <c r="C44" s="1"/>
    </row>
    <row r="45" spans="2:19">
      <c r="C45" s="1"/>
    </row>
    <row r="46" spans="2:19">
      <c r="C46" s="1"/>
    </row>
    <row r="47" spans="2:19">
      <c r="C47" s="1"/>
    </row>
    <row r="48" spans="2:19">
      <c r="C48" s="1"/>
    </row>
    <row r="49" spans="3:4">
      <c r="C49" s="1"/>
    </row>
    <row r="50" spans="3:4">
      <c r="C50" s="1"/>
      <c r="D50" s="1"/>
    </row>
    <row r="51" spans="3:4">
      <c r="C51" s="1"/>
      <c r="D51" s="1"/>
    </row>
    <row r="52" spans="3:4">
      <c r="C52" s="1"/>
      <c r="D52" s="1"/>
    </row>
    <row r="53" spans="3:4">
      <c r="C53" s="1"/>
      <c r="D53" s="1"/>
    </row>
    <row r="54" spans="3:4">
      <c r="C54" s="1"/>
      <c r="D54" s="1"/>
    </row>
    <row r="55" spans="3:4">
      <c r="C55" s="1"/>
      <c r="D55" s="1"/>
    </row>
    <row r="56" spans="3:4">
      <c r="C56" s="1"/>
      <c r="D56" s="1"/>
    </row>
    <row r="57" spans="3:4">
      <c r="C57" s="1"/>
      <c r="D57" s="1"/>
    </row>
    <row r="58" spans="3:4">
      <c r="C58" s="1"/>
      <c r="D58" s="1"/>
    </row>
    <row r="59" spans="3:4">
      <c r="C59" s="1"/>
      <c r="D59" s="1"/>
    </row>
    <row r="60" spans="3:4">
      <c r="C60" s="1"/>
      <c r="D60" s="1"/>
    </row>
    <row r="61" spans="3:4">
      <c r="C61" s="1"/>
      <c r="D61" s="1"/>
    </row>
    <row r="62" spans="3:4">
      <c r="C62" s="1"/>
      <c r="D62" s="1"/>
    </row>
    <row r="63" spans="3:4">
      <c r="C63" s="1"/>
      <c r="D63" s="1"/>
    </row>
    <row r="64" spans="3:4">
      <c r="C64" s="1"/>
      <c r="D64" s="1"/>
    </row>
    <row r="65" spans="3:4">
      <c r="C65" s="1"/>
      <c r="D65" s="1"/>
    </row>
    <row r="66" spans="3:4">
      <c r="C66" s="1"/>
      <c r="D66" s="1"/>
    </row>
    <row r="67" spans="3:4">
      <c r="D67" s="1"/>
    </row>
    <row r="68" spans="3:4">
      <c r="D68" s="1"/>
    </row>
    <row r="69" spans="3:4">
      <c r="D69" s="1"/>
    </row>
    <row r="70" spans="3:4">
      <c r="D70" s="1"/>
    </row>
    <row r="71" spans="3:4">
      <c r="D71" s="1"/>
    </row>
    <row r="72" spans="3:4">
      <c r="D72" s="1"/>
    </row>
    <row r="73" spans="3:4">
      <c r="D73" s="1"/>
    </row>
    <row r="74" spans="3:4">
      <c r="D74" s="1"/>
    </row>
    <row r="75" spans="3:4">
      <c r="D75" s="1"/>
    </row>
    <row r="76" spans="3:4">
      <c r="D76" s="1"/>
    </row>
    <row r="77" spans="3:4">
      <c r="D77" s="1"/>
    </row>
    <row r="78" spans="3:4">
      <c r="D78" s="1"/>
    </row>
    <row r="79" spans="3:4">
      <c r="D79" s="1"/>
    </row>
    <row r="80" spans="3:4">
      <c r="D80" s="1"/>
    </row>
    <row r="81" spans="4:4">
      <c r="D81" s="1"/>
    </row>
    <row r="82" spans="4:4">
      <c r="D82" s="1"/>
    </row>
    <row r="83" spans="4:4">
      <c r="D8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Diagramok</vt:lpstr>
      </vt:variant>
      <vt:variant>
        <vt:i4>6</vt:i4>
      </vt:variant>
    </vt:vector>
  </HeadingPairs>
  <TitlesOfParts>
    <vt:vector size="7" baseType="lpstr">
      <vt:lpstr>List1</vt:lpstr>
      <vt:lpstr>PEIS Nyquist</vt:lpstr>
      <vt:lpstr>PEIS Bode Z</vt:lpstr>
      <vt:lpstr>PEIS Bode phase</vt:lpstr>
      <vt:lpstr>GEIS Nyquist</vt:lpstr>
      <vt:lpstr>GEIS Bode Z </vt:lpstr>
      <vt:lpstr>GEIS Bode phase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2019-05-19T15:33:39Z</dcterms:modified>
</cp:coreProperties>
</file>